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9278AE44-B421-449F-A80E-C19D53D7982B}" xr6:coauthVersionLast="47" xr6:coauthVersionMax="47" xr10:uidLastSave="{00000000-0000-0000-0000-000000000000}"/>
  <bookViews>
    <workbookView xWindow="-120" yWindow="-120" windowWidth="29040" windowHeight="15840" tabRatio="844" activeTab="6" xr2:uid="{00000000-000D-0000-FFFF-FFFF00000000}"/>
  </bookViews>
  <sheets>
    <sheet name="AĞUSTOS 2025" sheetId="15" r:id="rId1"/>
    <sheet name="EYLÜL 2025" sheetId="16" r:id="rId2"/>
    <sheet name="EKİM 2025" sheetId="17" r:id="rId3"/>
    <sheet name="KASIM 2025" sheetId="18" r:id="rId4"/>
    <sheet name="ARALIK 2025" sheetId="19" r:id="rId5"/>
    <sheet name="OCAK 2026" sheetId="20" r:id="rId6"/>
    <sheet name="ŞUBAT 2026" sheetId="21" r:id="rId7"/>
    <sheet name="MART 2026" sheetId="22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2" l="1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N1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N1" i="2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N1" i="20"/>
  <c r="N1" i="19"/>
  <c r="N1" i="18"/>
  <c r="N1" i="17"/>
  <c r="N1" i="16"/>
  <c r="J5" i="15"/>
  <c r="F37" i="21" l="1"/>
  <c r="J36" i="21" s="1"/>
  <c r="F37" i="22"/>
  <c r="J4" i="22"/>
  <c r="J5" i="22" s="1"/>
  <c r="J36" i="22"/>
  <c r="J4" i="21"/>
  <c r="F37" i="20"/>
  <c r="J4" i="20" s="1"/>
  <c r="AC2" i="19"/>
  <c r="AC2" i="18"/>
  <c r="AC2" i="17"/>
  <c r="AC2" i="16"/>
  <c r="AC2" i="15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L36" i="22" l="1"/>
  <c r="J5" i="21"/>
  <c r="J36" i="20"/>
  <c r="J5" i="20"/>
  <c r="F37" i="19"/>
  <c r="J4" i="19" s="1"/>
  <c r="F37" i="18"/>
  <c r="J4" i="18" s="1"/>
  <c r="F37" i="17"/>
  <c r="F37" i="16"/>
  <c r="J36" i="16" s="1"/>
  <c r="F37" i="15"/>
  <c r="J4" i="15" s="1"/>
  <c r="L36" i="20" l="1"/>
  <c r="L36" i="21"/>
  <c r="J36" i="19"/>
  <c r="J5" i="19"/>
  <c r="J36" i="18"/>
  <c r="J5" i="18"/>
  <c r="J4" i="17"/>
  <c r="J5" i="17" s="1"/>
  <c r="J36" i="17"/>
  <c r="J4" i="16"/>
  <c r="J5" i="16" s="1"/>
  <c r="J36" i="15"/>
  <c r="L36" i="15"/>
  <c r="L36" i="19" l="1"/>
  <c r="L36" i="18"/>
  <c r="L36" i="17"/>
  <c r="L39" i="16"/>
  <c r="J35" i="15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l="1"/>
  <c r="J35" i="19" s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</calcChain>
</file>

<file path=xl/sharedStrings.xml><?xml version="1.0" encoding="utf-8"?>
<sst xmlns="http://schemas.openxmlformats.org/spreadsheetml/2006/main" count="383" uniqueCount="51">
  <si>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</si>
  <si>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</si>
  <si>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</si>
  <si>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</si>
  <si>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</si>
  <si>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</si>
  <si>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</si>
  <si>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</si>
  <si>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</si>
  <si>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</si>
  <si>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</si>
  <si>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</si>
  <si>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</si>
  <si>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</si>
  <si>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</si>
  <si>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</si>
  <si>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</si>
  <si>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</si>
  <si>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</si>
  <si>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</si>
  <si>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</si>
  <si>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</si>
  <si>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</si>
  <si>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</si>
  <si>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</si>
  <si>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</si>
  <si>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</si>
  <si>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</si>
  <si>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</si>
  <si>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</si>
  <si>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</si>
  <si>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EMİNE AYDIN</t>
  </si>
  <si>
    <t>EMİNE (MUTLU) AYDIN</t>
  </si>
  <si>
    <t>Z.EYYÜP AĞA</t>
  </si>
  <si>
    <t>AVANS</t>
  </si>
  <si>
    <t>Z.ÇEK-251273</t>
  </si>
  <si>
    <t>EKİM</t>
  </si>
  <si>
    <t>1.TAKSİT</t>
  </si>
  <si>
    <t>KASIM</t>
  </si>
  <si>
    <t>2.TAKSİT</t>
  </si>
  <si>
    <t>ARALIK</t>
  </si>
  <si>
    <t>3.TAKSİT</t>
  </si>
  <si>
    <t>OCAK</t>
  </si>
  <si>
    <t>4.TAKSİT</t>
  </si>
  <si>
    <t>EYLÜL</t>
  </si>
  <si>
    <t>V.EYYÜP AĞA</t>
  </si>
  <si>
    <t>ŞUBAT</t>
  </si>
  <si>
    <t>V.EYYÜPAĞA</t>
  </si>
  <si>
    <t>23.01.206</t>
  </si>
  <si>
    <t>Z.EYYPAĞA</t>
  </si>
  <si>
    <t>D.EYYÜPAĞA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</si>
</sst>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11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9" fillId="0" borderId="0" applyFont="0" applyFill="0" applyBorder="0" applyAlignment="0" applyProtection="0"/>
  </cellStyleXfs>
  <cellXfs count="74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14" fontId="0" fillId="0" borderId="9" xfId="0" applyNumberFormat="1" applyBorder="1"/>
    <xf numFmtId="43" fontId="0" fillId="0" borderId="0" xfId="210" applyFont="1"/>
    <xf numFmtId="43" fontId="0" fillId="0" borderId="9" xfId="210" applyFont="1" applyBorder="1"/>
    <xf numFmtId="43" fontId="7" fillId="0" borderId="9" xfId="210" applyFont="1" applyBorder="1"/>
    <xf numFmtId="0" fontId="0" fillId="34" borderId="9" xfId="0" applyFill="1" applyBorder="1"/>
    <xf numFmtId="0" fontId="0" fillId="34" borderId="10" xfId="0" applyFill="1" applyBorder="1"/>
    <xf numFmtId="43" fontId="0" fillId="34" borderId="9" xfId="210" applyFont="1" applyFill="1" applyBorder="1"/>
    <xf numFmtId="14" fontId="0" fillId="34" borderId="9" xfId="0" applyNumberFormat="1" applyFill="1" applyBorder="1"/>
    <xf numFmtId="14" fontId="0" fillId="2" borderId="9" xfId="0" applyNumberFormat="1" applyFill="1" applyBorder="1"/>
    <xf numFmtId="43" fontId="0" fillId="2" borderId="9" xfId="210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7" fillId="0" borderId="3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</cellXfs>
  <cellStyles count="211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31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45871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45872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45874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45875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45876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45883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45884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45885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45886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45887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45888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45889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45890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45891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45892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45893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45894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45895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45896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45897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45898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45899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0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E23" sqref="E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3" width="13.42578125" customWidth="1"/>
    <col min="14" max="14" width="13.42578125" style="5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3">
        <f>SUM(N3:N15)</f>
        <v>125000</v>
      </c>
    </row>
    <row r="2" spans="2:29" ht="25.5" customHeight="1" thickBot="1" x14ac:dyDescent="0.3">
      <c r="B2" s="63" t="s">
        <v>32</v>
      </c>
      <c r="C2" s="64"/>
      <c r="D2" s="64"/>
      <c r="E2" s="64"/>
      <c r="F2" s="64"/>
      <c r="G2" s="64"/>
      <c r="H2" s="64"/>
      <c r="I2" s="64"/>
      <c r="J2" s="65"/>
      <c r="L2" s="71" t="s">
        <v>34</v>
      </c>
      <c r="M2" s="72"/>
      <c r="N2" s="73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8" t="s">
        <v>34</v>
      </c>
      <c r="M3" s="13"/>
      <c r="N3" s="59">
        <v>50000</v>
      </c>
    </row>
    <row r="4" spans="2:29" x14ac:dyDescent="0.25">
      <c r="B4" s="7">
        <v>45901</v>
      </c>
      <c r="C4" s="8">
        <v>102</v>
      </c>
      <c r="D4" s="9"/>
      <c r="E4" s="10">
        <v>17.149999999999999</v>
      </c>
      <c r="F4" s="33">
        <f>E4*C4</f>
        <v>1749.3</v>
      </c>
      <c r="G4" s="11"/>
      <c r="H4" s="12" t="s">
        <v>6</v>
      </c>
      <c r="I4" s="13">
        <v>0.01</v>
      </c>
      <c r="J4" s="14">
        <f>(F36+F37)*I4</f>
        <v>541.76850000000002</v>
      </c>
      <c r="L4" s="57" t="s">
        <v>44</v>
      </c>
      <c r="M4" s="55" t="s">
        <v>37</v>
      </c>
      <c r="N4" s="56">
        <v>-25000</v>
      </c>
    </row>
    <row r="5" spans="2:29" x14ac:dyDescent="0.25">
      <c r="B5" s="7">
        <v>45902</v>
      </c>
      <c r="C5" s="8">
        <v>100</v>
      </c>
      <c r="D5" s="9"/>
      <c r="E5" s="10">
        <v>17.149999999999999</v>
      </c>
      <c r="F5" s="33">
        <f t="shared" ref="F5:F34" si="0">E5*C5</f>
        <v>1714.9999999999998</v>
      </c>
      <c r="G5" s="11"/>
      <c r="H5" s="12" t="s">
        <v>7</v>
      </c>
      <c r="I5" s="13">
        <v>1E-3</v>
      </c>
      <c r="J5" s="14">
        <f>(F36+F37-J4-J6)*I5</f>
        <v>53.635081499999998</v>
      </c>
      <c r="L5" s="17" t="s">
        <v>36</v>
      </c>
      <c r="M5" s="16" t="s">
        <v>39</v>
      </c>
      <c r="N5" s="52"/>
    </row>
    <row r="6" spans="2:29" x14ac:dyDescent="0.25">
      <c r="B6" s="7">
        <v>45903</v>
      </c>
      <c r="C6" s="8">
        <v>106</v>
      </c>
      <c r="D6" s="9"/>
      <c r="E6" s="10">
        <v>17.149999999999999</v>
      </c>
      <c r="F6" s="33">
        <f t="shared" si="0"/>
        <v>1817.8999999999999</v>
      </c>
      <c r="G6" s="11"/>
      <c r="H6" s="12" t="s">
        <v>8</v>
      </c>
      <c r="I6" s="13"/>
      <c r="J6" s="14"/>
      <c r="L6" s="50">
        <v>45982</v>
      </c>
      <c r="M6" s="17" t="s">
        <v>35</v>
      </c>
      <c r="N6" s="52">
        <v>100000</v>
      </c>
    </row>
    <row r="7" spans="2:29" x14ac:dyDescent="0.25">
      <c r="B7" s="7">
        <v>45904</v>
      </c>
      <c r="C7" s="8">
        <v>98</v>
      </c>
      <c r="D7" s="9"/>
      <c r="E7" s="10">
        <v>17.149999999999999</v>
      </c>
      <c r="F7" s="33">
        <f t="shared" si="0"/>
        <v>1680.6999999999998</v>
      </c>
      <c r="G7" s="11"/>
      <c r="H7" s="12" t="s">
        <v>9</v>
      </c>
      <c r="I7" s="13"/>
      <c r="J7" s="14">
        <f>'AĞUSTOS 2025'!J39*-1</f>
        <v>0</v>
      </c>
      <c r="L7" s="17" t="s">
        <v>36</v>
      </c>
      <c r="M7" s="16" t="s">
        <v>37</v>
      </c>
      <c r="N7" s="52"/>
    </row>
    <row r="8" spans="2:29" x14ac:dyDescent="0.25">
      <c r="B8" s="7">
        <v>45905</v>
      </c>
      <c r="C8" s="8">
        <v>100</v>
      </c>
      <c r="D8" s="9"/>
      <c r="E8" s="10">
        <v>17.149999999999999</v>
      </c>
      <c r="F8" s="33">
        <f t="shared" si="0"/>
        <v>1714.9999999999998</v>
      </c>
      <c r="G8" s="15">
        <v>45908</v>
      </c>
      <c r="H8" s="16" t="s">
        <v>33</v>
      </c>
      <c r="I8" s="17"/>
      <c r="J8" s="18">
        <v>25000</v>
      </c>
      <c r="L8" s="17" t="s">
        <v>38</v>
      </c>
      <c r="M8" s="17" t="s">
        <v>39</v>
      </c>
      <c r="N8" s="52"/>
    </row>
    <row r="9" spans="2:29" x14ac:dyDescent="0.25">
      <c r="B9" s="7">
        <v>45906</v>
      </c>
      <c r="C9" s="8">
        <v>95.5</v>
      </c>
      <c r="D9" s="9"/>
      <c r="E9" s="10">
        <v>17.149999999999999</v>
      </c>
      <c r="F9" s="33">
        <f t="shared" si="0"/>
        <v>1637.8249999999998</v>
      </c>
      <c r="G9" s="15">
        <v>45950</v>
      </c>
      <c r="H9" s="16" t="s">
        <v>45</v>
      </c>
      <c r="I9" s="17"/>
      <c r="J9" s="18">
        <v>27331.73</v>
      </c>
      <c r="L9" s="17" t="s">
        <v>40</v>
      </c>
      <c r="M9" s="17" t="s">
        <v>41</v>
      </c>
      <c r="N9" s="52"/>
    </row>
    <row r="10" spans="2:29" x14ac:dyDescent="0.25">
      <c r="B10" s="7">
        <v>45907</v>
      </c>
      <c r="C10" s="8">
        <v>126.5</v>
      </c>
      <c r="D10" s="9"/>
      <c r="E10" s="10">
        <v>17.149999999999999</v>
      </c>
      <c r="F10" s="33">
        <f t="shared" si="0"/>
        <v>2169.4749999999999</v>
      </c>
      <c r="G10" s="15"/>
      <c r="H10" s="16"/>
      <c r="I10" s="17"/>
      <c r="J10" s="18"/>
      <c r="L10" s="17" t="s">
        <v>42</v>
      </c>
      <c r="M10" s="17" t="s">
        <v>43</v>
      </c>
      <c r="N10" s="52"/>
    </row>
    <row r="11" spans="2:29" x14ac:dyDescent="0.25">
      <c r="B11" s="7">
        <v>45908</v>
      </c>
      <c r="C11" s="8">
        <v>113.5</v>
      </c>
      <c r="D11" s="9"/>
      <c r="E11" s="10">
        <v>17.149999999999999</v>
      </c>
      <c r="F11" s="33">
        <f t="shared" si="0"/>
        <v>1946.5249999999999</v>
      </c>
      <c r="G11" s="19"/>
      <c r="H11" s="16"/>
      <c r="I11" s="17"/>
      <c r="J11" s="18"/>
      <c r="L11" s="17"/>
      <c r="M11" s="17"/>
      <c r="N11" s="52"/>
    </row>
    <row r="12" spans="2:29" x14ac:dyDescent="0.25">
      <c r="B12" s="7">
        <v>45909</v>
      </c>
      <c r="C12" s="8">
        <v>105</v>
      </c>
      <c r="D12" s="9"/>
      <c r="E12" s="10">
        <v>17.149999999999999</v>
      </c>
      <c r="F12" s="33">
        <f t="shared" si="0"/>
        <v>1800.7499999999998</v>
      </c>
      <c r="G12" s="19"/>
      <c r="H12" s="16"/>
      <c r="I12" s="17"/>
      <c r="J12" s="18"/>
      <c r="L12" s="17"/>
      <c r="M12" s="17"/>
      <c r="N12" s="52"/>
    </row>
    <row r="13" spans="2:29" x14ac:dyDescent="0.25">
      <c r="B13" s="7">
        <v>45910</v>
      </c>
      <c r="C13" s="8">
        <v>111.5</v>
      </c>
      <c r="D13" s="9"/>
      <c r="E13" s="10">
        <v>17.149999999999999</v>
      </c>
      <c r="F13" s="33">
        <f t="shared" si="0"/>
        <v>1912.2249999999999</v>
      </c>
      <c r="G13" s="19"/>
      <c r="H13" s="16"/>
      <c r="I13" s="17"/>
      <c r="J13" s="18"/>
      <c r="L13" s="17"/>
      <c r="M13" s="17"/>
      <c r="N13" s="52"/>
    </row>
    <row r="14" spans="2:29" x14ac:dyDescent="0.25">
      <c r="B14" s="7">
        <v>45911</v>
      </c>
      <c r="C14" s="8">
        <v>102.5</v>
      </c>
      <c r="D14" s="9"/>
      <c r="E14" s="10">
        <v>17.149999999999999</v>
      </c>
      <c r="F14" s="33">
        <f t="shared" si="0"/>
        <v>1757.8749999999998</v>
      </c>
      <c r="G14" s="19"/>
      <c r="H14" s="16"/>
      <c r="I14" s="17"/>
      <c r="J14" s="18"/>
      <c r="L14" s="17"/>
      <c r="M14" s="17"/>
      <c r="N14" s="52"/>
    </row>
    <row r="15" spans="2:29" x14ac:dyDescent="0.25">
      <c r="B15" s="7">
        <v>45912</v>
      </c>
      <c r="C15" s="8">
        <v>114</v>
      </c>
      <c r="D15" s="9"/>
      <c r="E15" s="10">
        <v>17.149999999999999</v>
      </c>
      <c r="F15" s="33">
        <f t="shared" si="0"/>
        <v>1955.1</v>
      </c>
      <c r="G15" s="19"/>
      <c r="H15" s="16"/>
      <c r="I15" s="17"/>
      <c r="J15" s="18"/>
      <c r="L15" s="17"/>
      <c r="M15" s="17"/>
      <c r="N15" s="52"/>
    </row>
    <row r="16" spans="2:29" x14ac:dyDescent="0.25">
      <c r="B16" s="7">
        <v>45913</v>
      </c>
      <c r="C16" s="8">
        <v>102.5</v>
      </c>
      <c r="D16" s="9"/>
      <c r="E16" s="10">
        <v>17.149999999999999</v>
      </c>
      <c r="F16" s="33">
        <f t="shared" si="0"/>
        <v>1757.8749999999998</v>
      </c>
      <c r="G16" s="19"/>
      <c r="H16" s="16"/>
      <c r="I16" s="17"/>
      <c r="J16" s="18"/>
    </row>
    <row r="17" spans="2:10" x14ac:dyDescent="0.25">
      <c r="B17" s="7">
        <v>45914</v>
      </c>
      <c r="C17" s="8">
        <v>96</v>
      </c>
      <c r="D17" s="9"/>
      <c r="E17" s="10">
        <v>17.149999999999999</v>
      </c>
      <c r="F17" s="33">
        <f t="shared" si="0"/>
        <v>1646.3999999999999</v>
      </c>
      <c r="G17" s="19"/>
      <c r="H17" s="16"/>
      <c r="I17" s="17"/>
      <c r="J17" s="18"/>
    </row>
    <row r="18" spans="2:10" x14ac:dyDescent="0.25">
      <c r="B18" s="7">
        <v>45915</v>
      </c>
      <c r="C18" s="8">
        <v>109</v>
      </c>
      <c r="D18" s="9"/>
      <c r="E18" s="10">
        <v>17.149999999999999</v>
      </c>
      <c r="F18" s="33">
        <f t="shared" si="0"/>
        <v>1869.35</v>
      </c>
      <c r="G18" s="19"/>
      <c r="H18" s="16"/>
      <c r="I18" s="17"/>
      <c r="J18" s="18"/>
    </row>
    <row r="19" spans="2:10" x14ac:dyDescent="0.25">
      <c r="B19" s="7">
        <v>45916</v>
      </c>
      <c r="C19" s="8">
        <v>110</v>
      </c>
      <c r="D19" s="9"/>
      <c r="E19" s="10">
        <v>17.149999999999999</v>
      </c>
      <c r="F19" s="33">
        <f t="shared" si="0"/>
        <v>1886.4999999999998</v>
      </c>
      <c r="G19" s="19"/>
      <c r="H19" s="16"/>
      <c r="I19" s="17"/>
      <c r="J19" s="18"/>
    </row>
    <row r="20" spans="2:10" x14ac:dyDescent="0.25">
      <c r="B20" s="7">
        <v>45917</v>
      </c>
      <c r="C20" s="8">
        <v>103</v>
      </c>
      <c r="D20" s="9"/>
      <c r="E20" s="10">
        <v>17.149999999999999</v>
      </c>
      <c r="F20" s="33">
        <f t="shared" si="0"/>
        <v>1766.4499999999998</v>
      </c>
      <c r="G20" s="19"/>
      <c r="H20" s="16"/>
      <c r="I20" s="17"/>
      <c r="J20" s="18"/>
    </row>
    <row r="21" spans="2:10" x14ac:dyDescent="0.25">
      <c r="B21" s="7">
        <v>45918</v>
      </c>
      <c r="C21" s="8">
        <v>94.5</v>
      </c>
      <c r="D21" s="9"/>
      <c r="E21" s="10">
        <v>17.149999999999999</v>
      </c>
      <c r="F21" s="33">
        <f t="shared" si="0"/>
        <v>1620.675</v>
      </c>
      <c r="G21" s="19"/>
      <c r="H21" s="16"/>
      <c r="I21" s="17"/>
      <c r="J21" s="18"/>
    </row>
    <row r="22" spans="2:10" x14ac:dyDescent="0.25">
      <c r="B22" s="7">
        <v>45919</v>
      </c>
      <c r="C22" s="8">
        <v>108.5</v>
      </c>
      <c r="D22" s="9"/>
      <c r="E22" s="10">
        <v>17.149999999999999</v>
      </c>
      <c r="F22" s="33">
        <f t="shared" si="0"/>
        <v>1860.7749999999999</v>
      </c>
      <c r="G22" s="19"/>
      <c r="H22" s="16"/>
      <c r="I22" s="17"/>
      <c r="J22" s="18"/>
    </row>
    <row r="23" spans="2:10" x14ac:dyDescent="0.25">
      <c r="B23" s="7">
        <v>45920</v>
      </c>
      <c r="C23" s="8">
        <v>103.5</v>
      </c>
      <c r="D23" s="9"/>
      <c r="E23" s="10">
        <v>17.149999999999999</v>
      </c>
      <c r="F23" s="33">
        <f t="shared" si="0"/>
        <v>1775.0249999999999</v>
      </c>
      <c r="G23" s="19"/>
      <c r="H23" s="16"/>
      <c r="I23" s="17"/>
      <c r="J23" s="18"/>
    </row>
    <row r="24" spans="2:10" x14ac:dyDescent="0.25">
      <c r="B24" s="7">
        <v>45921</v>
      </c>
      <c r="C24" s="8">
        <v>87.5</v>
      </c>
      <c r="D24" s="9"/>
      <c r="E24" s="10">
        <v>17.149999999999999</v>
      </c>
      <c r="F24" s="33">
        <f t="shared" si="0"/>
        <v>1500.6249999999998</v>
      </c>
      <c r="G24" s="19"/>
      <c r="H24" s="16"/>
      <c r="I24" s="17"/>
      <c r="J24" s="18"/>
    </row>
    <row r="25" spans="2:10" x14ac:dyDescent="0.25">
      <c r="B25" s="7">
        <v>45922</v>
      </c>
      <c r="C25" s="8">
        <v>124.5</v>
      </c>
      <c r="D25" s="9"/>
      <c r="E25" s="10">
        <v>17.149999999999999</v>
      </c>
      <c r="F25" s="33">
        <f t="shared" si="0"/>
        <v>2135.1749999999997</v>
      </c>
      <c r="G25" s="19"/>
      <c r="H25" s="16"/>
      <c r="I25" s="17"/>
      <c r="J25" s="18"/>
    </row>
    <row r="26" spans="2:10" x14ac:dyDescent="0.25">
      <c r="B26" s="7">
        <v>45923</v>
      </c>
      <c r="C26" s="8">
        <v>113.5</v>
      </c>
      <c r="D26" s="9"/>
      <c r="E26" s="10">
        <v>17.149999999999999</v>
      </c>
      <c r="F26" s="33">
        <f t="shared" si="0"/>
        <v>1946.5249999999999</v>
      </c>
      <c r="G26" s="19"/>
      <c r="H26" s="16"/>
      <c r="I26" s="17"/>
      <c r="J26" s="18"/>
    </row>
    <row r="27" spans="2:10" x14ac:dyDescent="0.25">
      <c r="B27" s="7">
        <v>45924</v>
      </c>
      <c r="C27" s="8">
        <v>115.5</v>
      </c>
      <c r="D27" s="9"/>
      <c r="E27" s="10">
        <v>17.149999999999999</v>
      </c>
      <c r="F27" s="33">
        <f t="shared" si="0"/>
        <v>1980.8249999999998</v>
      </c>
      <c r="G27" s="19"/>
      <c r="H27" s="16"/>
      <c r="I27" s="17"/>
      <c r="J27" s="18"/>
    </row>
    <row r="28" spans="2:10" x14ac:dyDescent="0.25">
      <c r="B28" s="7">
        <v>45925</v>
      </c>
      <c r="C28" s="8">
        <v>114</v>
      </c>
      <c r="D28" s="9"/>
      <c r="E28" s="10">
        <v>17.149999999999999</v>
      </c>
      <c r="F28" s="33">
        <f t="shared" si="0"/>
        <v>1955.1</v>
      </c>
      <c r="G28" s="19"/>
      <c r="H28" s="16"/>
      <c r="I28" s="17"/>
      <c r="J28" s="18"/>
    </row>
    <row r="29" spans="2:10" x14ac:dyDescent="0.25">
      <c r="B29" s="7">
        <v>45926</v>
      </c>
      <c r="C29" s="8">
        <v>101</v>
      </c>
      <c r="D29" s="9"/>
      <c r="E29" s="10">
        <v>17.149999999999999</v>
      </c>
      <c r="F29" s="33">
        <f t="shared" si="0"/>
        <v>1732.1499999999999</v>
      </c>
      <c r="G29" s="19"/>
      <c r="H29" s="16"/>
      <c r="I29" s="17"/>
      <c r="J29" s="18"/>
    </row>
    <row r="30" spans="2:10" x14ac:dyDescent="0.25">
      <c r="B30" s="7">
        <v>45927</v>
      </c>
      <c r="C30" s="8">
        <v>104.5</v>
      </c>
      <c r="D30" s="9"/>
      <c r="E30" s="10">
        <v>17.149999999999999</v>
      </c>
      <c r="F30" s="33">
        <f t="shared" si="0"/>
        <v>1792.175</v>
      </c>
      <c r="G30" s="19"/>
      <c r="H30" s="16"/>
      <c r="I30" s="17"/>
      <c r="J30" s="18"/>
    </row>
    <row r="31" spans="2:10" x14ac:dyDescent="0.25">
      <c r="B31" s="7">
        <v>45928</v>
      </c>
      <c r="C31" s="8">
        <v>84</v>
      </c>
      <c r="D31" s="9"/>
      <c r="E31" s="10">
        <v>17.149999999999999</v>
      </c>
      <c r="F31" s="33">
        <f t="shared" si="0"/>
        <v>1440.6</v>
      </c>
      <c r="G31" s="19"/>
      <c r="H31" s="16"/>
      <c r="I31" s="17"/>
      <c r="J31" s="18"/>
    </row>
    <row r="32" spans="2:10" x14ac:dyDescent="0.25">
      <c r="B32" s="7">
        <v>45929</v>
      </c>
      <c r="C32" s="8">
        <v>120</v>
      </c>
      <c r="D32" s="9"/>
      <c r="E32" s="10">
        <v>17.149999999999999</v>
      </c>
      <c r="F32" s="33">
        <f t="shared" si="0"/>
        <v>2058</v>
      </c>
      <c r="G32" s="19"/>
      <c r="H32" s="16"/>
      <c r="I32" s="17"/>
      <c r="J32" s="18"/>
    </row>
    <row r="33" spans="2:12" x14ac:dyDescent="0.25">
      <c r="B33" s="7">
        <v>45930</v>
      </c>
      <c r="C33" s="8">
        <v>93</v>
      </c>
      <c r="D33" s="9"/>
      <c r="E33" s="10">
        <v>17.149999999999999</v>
      </c>
      <c r="F33" s="33">
        <f t="shared" si="0"/>
        <v>1594.9499999999998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17.149999999999999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3159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52927.133581499998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54176.85</v>
      </c>
    </row>
    <row r="37" spans="2:12" x14ac:dyDescent="0.25">
      <c r="B37" s="26" t="s">
        <v>14</v>
      </c>
      <c r="C37" s="30">
        <f>C35</f>
        <v>3159</v>
      </c>
      <c r="D37" s="9">
        <f>D35/1.03</f>
        <v>0</v>
      </c>
      <c r="E37" s="10"/>
      <c r="F37" s="33">
        <f>SUM(F4:F36)</f>
        <v>54176.85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1249.7164185000001</v>
      </c>
      <c r="L39" s="31">
        <f>J36-J4-J5-J6</f>
        <v>53581.446418500003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P20" sqref="P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3">
        <f>SUM(N3:N15)</f>
        <v>75000</v>
      </c>
    </row>
    <row r="2" spans="2:29" ht="25.5" customHeight="1" thickBot="1" x14ac:dyDescent="0.3">
      <c r="B2" s="63" t="s">
        <v>32</v>
      </c>
      <c r="C2" s="64"/>
      <c r="D2" s="64"/>
      <c r="E2" s="64"/>
      <c r="F2" s="64"/>
      <c r="G2" s="64"/>
      <c r="H2" s="64"/>
      <c r="I2" s="64"/>
      <c r="J2" s="65"/>
      <c r="L2" s="71" t="s">
        <v>34</v>
      </c>
      <c r="M2" s="72"/>
      <c r="N2" s="73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8" t="s">
        <v>34</v>
      </c>
      <c r="M3" s="13"/>
      <c r="N3" s="59">
        <v>50000</v>
      </c>
    </row>
    <row r="4" spans="2:29" x14ac:dyDescent="0.25">
      <c r="B4" s="7">
        <v>45931</v>
      </c>
      <c r="C4" s="8">
        <v>110</v>
      </c>
      <c r="D4" s="9"/>
      <c r="E4" s="10">
        <v>19</v>
      </c>
      <c r="F4" s="33">
        <f>E4*C4</f>
        <v>2090</v>
      </c>
      <c r="G4" s="11"/>
      <c r="H4" s="12" t="s">
        <v>6</v>
      </c>
      <c r="I4" s="13">
        <v>0.01</v>
      </c>
      <c r="J4" s="14">
        <f>(F36+F37)*I4</f>
        <v>605.05500000000006</v>
      </c>
      <c r="L4" s="57" t="s">
        <v>44</v>
      </c>
      <c r="M4" s="55" t="s">
        <v>37</v>
      </c>
      <c r="N4" s="56">
        <v>-25000</v>
      </c>
    </row>
    <row r="5" spans="2:29" x14ac:dyDescent="0.25">
      <c r="B5" s="7">
        <v>45932</v>
      </c>
      <c r="C5" s="8">
        <v>108</v>
      </c>
      <c r="D5" s="9"/>
      <c r="E5" s="10">
        <v>19</v>
      </c>
      <c r="F5" s="33">
        <f t="shared" ref="F5:F34" si="0">E5*C5</f>
        <v>2052</v>
      </c>
      <c r="G5" s="11"/>
      <c r="H5" s="12" t="s">
        <v>7</v>
      </c>
      <c r="I5" s="13">
        <v>1E-3</v>
      </c>
      <c r="J5" s="14">
        <f>(F36+F37-J4-J6)*I5</f>
        <v>59.900444999999998</v>
      </c>
      <c r="L5" s="54" t="s">
        <v>36</v>
      </c>
      <c r="M5" s="55" t="s">
        <v>39</v>
      </c>
      <c r="N5" s="56">
        <v>-25000</v>
      </c>
    </row>
    <row r="6" spans="2:29" x14ac:dyDescent="0.25">
      <c r="B6" s="7">
        <v>45933</v>
      </c>
      <c r="C6" s="8">
        <v>106</v>
      </c>
      <c r="D6" s="9"/>
      <c r="E6" s="10">
        <v>19</v>
      </c>
      <c r="F6" s="33">
        <f t="shared" si="0"/>
        <v>2014</v>
      </c>
      <c r="G6" s="11"/>
      <c r="H6" s="12" t="s">
        <v>8</v>
      </c>
      <c r="I6" s="13"/>
      <c r="J6" s="14"/>
      <c r="L6" s="58">
        <v>45982</v>
      </c>
      <c r="M6" s="13" t="s">
        <v>35</v>
      </c>
      <c r="N6" s="59">
        <v>100000</v>
      </c>
    </row>
    <row r="7" spans="2:29" x14ac:dyDescent="0.25">
      <c r="B7" s="7">
        <v>45934</v>
      </c>
      <c r="C7" s="8">
        <v>94</v>
      </c>
      <c r="D7" s="9"/>
      <c r="E7" s="10">
        <v>19</v>
      </c>
      <c r="F7" s="33">
        <f t="shared" si="0"/>
        <v>1786</v>
      </c>
      <c r="G7" s="11"/>
      <c r="H7" s="12" t="s">
        <v>9</v>
      </c>
      <c r="I7" s="13"/>
      <c r="J7" s="14">
        <f>'EYLÜL 2025'!J39*-1</f>
        <v>-1249.7164185000001</v>
      </c>
      <c r="L7" s="54" t="s">
        <v>38</v>
      </c>
      <c r="M7" s="55" t="s">
        <v>37</v>
      </c>
      <c r="N7" s="56">
        <v>-25000</v>
      </c>
    </row>
    <row r="8" spans="2:29" x14ac:dyDescent="0.25">
      <c r="B8" s="7">
        <v>45935</v>
      </c>
      <c r="C8" s="8">
        <v>111</v>
      </c>
      <c r="D8" s="9"/>
      <c r="E8" s="10">
        <v>19</v>
      </c>
      <c r="F8" s="33">
        <f t="shared" si="0"/>
        <v>2109</v>
      </c>
      <c r="G8" s="15"/>
      <c r="H8" s="16" t="s">
        <v>39</v>
      </c>
      <c r="I8" s="17"/>
      <c r="J8" s="18">
        <v>25000</v>
      </c>
      <c r="L8" s="17" t="s">
        <v>40</v>
      </c>
      <c r="M8" s="17" t="s">
        <v>39</v>
      </c>
      <c r="N8" s="52"/>
    </row>
    <row r="9" spans="2:29" x14ac:dyDescent="0.25">
      <c r="B9" s="7">
        <v>45936</v>
      </c>
      <c r="C9" s="8">
        <v>99</v>
      </c>
      <c r="D9" s="9"/>
      <c r="E9" s="10">
        <v>19</v>
      </c>
      <c r="F9" s="33">
        <f t="shared" si="0"/>
        <v>1881</v>
      </c>
      <c r="G9" s="15">
        <v>45987</v>
      </c>
      <c r="H9" s="16" t="s">
        <v>45</v>
      </c>
      <c r="I9" s="17"/>
      <c r="J9" s="18">
        <v>36090.26</v>
      </c>
      <c r="L9" s="17" t="s">
        <v>42</v>
      </c>
      <c r="M9" s="17" t="s">
        <v>41</v>
      </c>
      <c r="N9" s="52"/>
    </row>
    <row r="10" spans="2:29" x14ac:dyDescent="0.25">
      <c r="B10" s="7">
        <v>45937</v>
      </c>
      <c r="C10" s="8">
        <v>86.5</v>
      </c>
      <c r="D10" s="9"/>
      <c r="E10" s="10">
        <v>19</v>
      </c>
      <c r="F10" s="33">
        <f t="shared" si="0"/>
        <v>1643.5</v>
      </c>
      <c r="G10" s="15"/>
      <c r="H10" s="16"/>
      <c r="I10" s="17"/>
      <c r="J10" s="18"/>
      <c r="L10" s="17" t="s">
        <v>46</v>
      </c>
      <c r="M10" s="17" t="s">
        <v>43</v>
      </c>
      <c r="N10" s="52"/>
    </row>
    <row r="11" spans="2:29" x14ac:dyDescent="0.25">
      <c r="B11" s="7">
        <v>45938</v>
      </c>
      <c r="C11" s="8">
        <v>103</v>
      </c>
      <c r="D11" s="9"/>
      <c r="E11" s="10">
        <v>19</v>
      </c>
      <c r="F11" s="33">
        <f t="shared" si="0"/>
        <v>1957</v>
      </c>
      <c r="G11" s="19"/>
      <c r="H11" s="16"/>
      <c r="I11" s="17"/>
      <c r="J11" s="18"/>
      <c r="L11" s="17"/>
      <c r="M11" s="17"/>
      <c r="N11" s="52"/>
    </row>
    <row r="12" spans="2:29" x14ac:dyDescent="0.25">
      <c r="B12" s="7">
        <v>45939</v>
      </c>
      <c r="C12" s="8">
        <v>102</v>
      </c>
      <c r="D12" s="9"/>
      <c r="E12" s="10">
        <v>19</v>
      </c>
      <c r="F12" s="33">
        <f t="shared" si="0"/>
        <v>1938</v>
      </c>
      <c r="G12" s="19"/>
      <c r="H12" s="16"/>
      <c r="I12" s="17"/>
      <c r="J12" s="18"/>
      <c r="L12" s="17"/>
      <c r="M12" s="17"/>
      <c r="N12" s="52"/>
    </row>
    <row r="13" spans="2:29" x14ac:dyDescent="0.25">
      <c r="B13" s="7">
        <v>45940</v>
      </c>
      <c r="C13" s="8">
        <v>104</v>
      </c>
      <c r="D13" s="9"/>
      <c r="E13" s="10">
        <v>19</v>
      </c>
      <c r="F13" s="33">
        <f t="shared" si="0"/>
        <v>1976</v>
      </c>
      <c r="G13" s="19"/>
      <c r="H13" s="16"/>
      <c r="I13" s="17"/>
      <c r="J13" s="18"/>
      <c r="L13" s="17"/>
      <c r="M13" s="17"/>
      <c r="N13" s="52"/>
    </row>
    <row r="14" spans="2:29" x14ac:dyDescent="0.25">
      <c r="B14" s="7">
        <v>45941</v>
      </c>
      <c r="C14" s="8">
        <v>109</v>
      </c>
      <c r="D14" s="9"/>
      <c r="E14" s="10">
        <v>19</v>
      </c>
      <c r="F14" s="33">
        <f t="shared" si="0"/>
        <v>2071</v>
      </c>
      <c r="G14" s="19"/>
      <c r="H14" s="16"/>
      <c r="I14" s="17"/>
      <c r="J14" s="18"/>
      <c r="L14" s="17"/>
      <c r="M14" s="17"/>
      <c r="N14" s="52"/>
    </row>
    <row r="15" spans="2:29" x14ac:dyDescent="0.25">
      <c r="B15" s="7">
        <v>45942</v>
      </c>
      <c r="C15" s="8">
        <v>85.5</v>
      </c>
      <c r="D15" s="9"/>
      <c r="E15" s="10">
        <v>19</v>
      </c>
      <c r="F15" s="33">
        <f t="shared" si="0"/>
        <v>1624.5</v>
      </c>
      <c r="G15" s="19"/>
      <c r="H15" s="16"/>
      <c r="I15" s="17"/>
      <c r="J15" s="18"/>
      <c r="L15" s="17"/>
      <c r="M15" s="17"/>
      <c r="N15" s="52"/>
    </row>
    <row r="16" spans="2:29" x14ac:dyDescent="0.25">
      <c r="B16" s="7">
        <v>45943</v>
      </c>
      <c r="C16" s="8">
        <v>114.5</v>
      </c>
      <c r="D16" s="9"/>
      <c r="E16" s="10">
        <v>19</v>
      </c>
      <c r="F16" s="33">
        <f t="shared" si="0"/>
        <v>2175.5</v>
      </c>
      <c r="G16" s="19"/>
      <c r="H16" s="16"/>
      <c r="I16" s="17"/>
      <c r="J16" s="18"/>
    </row>
    <row r="17" spans="2:10" x14ac:dyDescent="0.25">
      <c r="B17" s="7">
        <v>45944</v>
      </c>
      <c r="C17" s="8">
        <v>112</v>
      </c>
      <c r="D17" s="9"/>
      <c r="E17" s="10">
        <v>19</v>
      </c>
      <c r="F17" s="33">
        <f t="shared" si="0"/>
        <v>2128</v>
      </c>
      <c r="G17" s="19"/>
      <c r="H17" s="16"/>
      <c r="I17" s="17"/>
      <c r="J17" s="18"/>
    </row>
    <row r="18" spans="2:10" x14ac:dyDescent="0.25">
      <c r="B18" s="7">
        <v>45945</v>
      </c>
      <c r="C18" s="8">
        <v>87</v>
      </c>
      <c r="D18" s="9"/>
      <c r="E18" s="10">
        <v>19</v>
      </c>
      <c r="F18" s="33">
        <f t="shared" si="0"/>
        <v>1653</v>
      </c>
      <c r="G18" s="19"/>
      <c r="H18" s="16"/>
      <c r="I18" s="17"/>
      <c r="J18" s="18"/>
    </row>
    <row r="19" spans="2:10" x14ac:dyDescent="0.25">
      <c r="B19" s="7">
        <v>45946</v>
      </c>
      <c r="C19" s="8">
        <v>114.5</v>
      </c>
      <c r="D19" s="9"/>
      <c r="E19" s="10">
        <v>19</v>
      </c>
      <c r="F19" s="33">
        <f t="shared" si="0"/>
        <v>2175.5</v>
      </c>
      <c r="G19" s="19"/>
      <c r="H19" s="16"/>
      <c r="I19" s="17"/>
      <c r="J19" s="18"/>
    </row>
    <row r="20" spans="2:10" x14ac:dyDescent="0.25">
      <c r="B20" s="7">
        <v>45947</v>
      </c>
      <c r="C20" s="8">
        <v>83</v>
      </c>
      <c r="D20" s="9"/>
      <c r="E20" s="10">
        <v>19</v>
      </c>
      <c r="F20" s="33">
        <f t="shared" si="0"/>
        <v>1577</v>
      </c>
      <c r="G20" s="19"/>
      <c r="H20" s="16"/>
      <c r="I20" s="17"/>
      <c r="J20" s="18"/>
    </row>
    <row r="21" spans="2:10" x14ac:dyDescent="0.25">
      <c r="B21" s="7">
        <v>45948</v>
      </c>
      <c r="C21" s="8">
        <v>100</v>
      </c>
      <c r="D21" s="9"/>
      <c r="E21" s="10">
        <v>19</v>
      </c>
      <c r="F21" s="33">
        <f t="shared" si="0"/>
        <v>1900</v>
      </c>
      <c r="G21" s="19"/>
      <c r="H21" s="16"/>
      <c r="I21" s="17"/>
      <c r="J21" s="18"/>
    </row>
    <row r="22" spans="2:10" x14ac:dyDescent="0.25">
      <c r="B22" s="7">
        <v>45949</v>
      </c>
      <c r="C22" s="8">
        <v>84</v>
      </c>
      <c r="D22" s="9"/>
      <c r="E22" s="10">
        <v>19</v>
      </c>
      <c r="F22" s="33">
        <f t="shared" si="0"/>
        <v>1596</v>
      </c>
      <c r="G22" s="19"/>
      <c r="H22" s="16"/>
      <c r="I22" s="17"/>
      <c r="J22" s="18"/>
    </row>
    <row r="23" spans="2:10" x14ac:dyDescent="0.25">
      <c r="B23" s="7">
        <v>45950</v>
      </c>
      <c r="C23" s="8">
        <v>95</v>
      </c>
      <c r="D23" s="9"/>
      <c r="E23" s="10">
        <v>19</v>
      </c>
      <c r="F23" s="33">
        <f t="shared" si="0"/>
        <v>1805</v>
      </c>
      <c r="G23" s="19"/>
      <c r="H23" s="16"/>
      <c r="I23" s="17"/>
      <c r="J23" s="18"/>
    </row>
    <row r="24" spans="2:10" x14ac:dyDescent="0.25">
      <c r="B24" s="7">
        <v>45951</v>
      </c>
      <c r="C24" s="8">
        <v>114.5</v>
      </c>
      <c r="D24" s="9"/>
      <c r="E24" s="10">
        <v>19</v>
      </c>
      <c r="F24" s="33">
        <f t="shared" si="0"/>
        <v>2175.5</v>
      </c>
      <c r="G24" s="19"/>
      <c r="H24" s="16"/>
      <c r="I24" s="17"/>
      <c r="J24" s="18"/>
    </row>
    <row r="25" spans="2:10" x14ac:dyDescent="0.25">
      <c r="B25" s="7">
        <v>45952</v>
      </c>
      <c r="C25" s="8">
        <v>106</v>
      </c>
      <c r="D25" s="9"/>
      <c r="E25" s="10">
        <v>19</v>
      </c>
      <c r="F25" s="33">
        <f t="shared" si="0"/>
        <v>2014</v>
      </c>
      <c r="G25" s="19"/>
      <c r="H25" s="16"/>
      <c r="I25" s="17"/>
      <c r="J25" s="18"/>
    </row>
    <row r="26" spans="2:10" x14ac:dyDescent="0.25">
      <c r="B26" s="7">
        <v>45953</v>
      </c>
      <c r="C26" s="8">
        <v>134</v>
      </c>
      <c r="D26" s="9"/>
      <c r="E26" s="10">
        <v>19</v>
      </c>
      <c r="F26" s="33">
        <f t="shared" si="0"/>
        <v>2546</v>
      </c>
      <c r="G26" s="19"/>
      <c r="H26" s="16"/>
      <c r="I26" s="17"/>
      <c r="J26" s="18"/>
    </row>
    <row r="27" spans="2:10" x14ac:dyDescent="0.25">
      <c r="B27" s="7">
        <v>45954</v>
      </c>
      <c r="C27" s="8">
        <v>86.5</v>
      </c>
      <c r="D27" s="9"/>
      <c r="E27" s="10">
        <v>19</v>
      </c>
      <c r="F27" s="33">
        <f t="shared" si="0"/>
        <v>1643.5</v>
      </c>
      <c r="G27" s="19"/>
      <c r="H27" s="16"/>
      <c r="I27" s="17"/>
      <c r="J27" s="18"/>
    </row>
    <row r="28" spans="2:10" x14ac:dyDescent="0.25">
      <c r="B28" s="7">
        <v>45955</v>
      </c>
      <c r="C28" s="8">
        <v>134.5</v>
      </c>
      <c r="D28" s="9"/>
      <c r="E28" s="10">
        <v>19</v>
      </c>
      <c r="F28" s="33">
        <f t="shared" si="0"/>
        <v>2555.5</v>
      </c>
      <c r="G28" s="19"/>
      <c r="H28" s="16"/>
      <c r="I28" s="17"/>
      <c r="J28" s="18"/>
    </row>
    <row r="29" spans="2:10" x14ac:dyDescent="0.25">
      <c r="B29" s="7">
        <v>45956</v>
      </c>
      <c r="C29" s="8">
        <v>85</v>
      </c>
      <c r="D29" s="9"/>
      <c r="E29" s="10">
        <v>19</v>
      </c>
      <c r="F29" s="33">
        <f t="shared" si="0"/>
        <v>1615</v>
      </c>
      <c r="G29" s="19"/>
      <c r="H29" s="16"/>
      <c r="I29" s="17"/>
      <c r="J29" s="18"/>
    </row>
    <row r="30" spans="2:10" x14ac:dyDescent="0.25">
      <c r="B30" s="7">
        <v>45957</v>
      </c>
      <c r="C30" s="8">
        <v>122.5</v>
      </c>
      <c r="D30" s="9"/>
      <c r="E30" s="10">
        <v>19</v>
      </c>
      <c r="F30" s="33">
        <f t="shared" si="0"/>
        <v>2327.5</v>
      </c>
      <c r="G30" s="19"/>
      <c r="H30" s="16"/>
      <c r="I30" s="17"/>
      <c r="J30" s="18"/>
    </row>
    <row r="31" spans="2:10" x14ac:dyDescent="0.25">
      <c r="B31" s="7">
        <v>45958</v>
      </c>
      <c r="C31" s="8">
        <v>82.5</v>
      </c>
      <c r="D31" s="9"/>
      <c r="E31" s="10">
        <v>19</v>
      </c>
      <c r="F31" s="33">
        <f t="shared" si="0"/>
        <v>1567.5</v>
      </c>
      <c r="G31" s="19"/>
      <c r="H31" s="16"/>
      <c r="I31" s="17"/>
      <c r="J31" s="18"/>
    </row>
    <row r="32" spans="2:10" x14ac:dyDescent="0.25">
      <c r="B32" s="7">
        <v>45959</v>
      </c>
      <c r="C32" s="8">
        <v>124</v>
      </c>
      <c r="D32" s="9"/>
      <c r="E32" s="10">
        <v>19</v>
      </c>
      <c r="F32" s="33">
        <f t="shared" si="0"/>
        <v>2356</v>
      </c>
      <c r="G32" s="19"/>
      <c r="H32" s="16"/>
      <c r="I32" s="17"/>
      <c r="J32" s="18"/>
    </row>
    <row r="33" spans="2:12" x14ac:dyDescent="0.25">
      <c r="B33" s="7">
        <v>45960</v>
      </c>
      <c r="C33" s="8">
        <v>85</v>
      </c>
      <c r="D33" s="9"/>
      <c r="E33" s="10">
        <v>19</v>
      </c>
      <c r="F33" s="33">
        <f t="shared" si="0"/>
        <v>1615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102</v>
      </c>
      <c r="D34" s="48"/>
      <c r="E34" s="10">
        <v>19</v>
      </c>
      <c r="F34" s="49">
        <f t="shared" si="0"/>
        <v>1938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3184.5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60505.499026500001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60505.5</v>
      </c>
      <c r="L36" s="31">
        <f>J36-J4-J5-J6</f>
        <v>59840.544555</v>
      </c>
    </row>
    <row r="37" spans="2:12" x14ac:dyDescent="0.25">
      <c r="B37" s="26" t="s">
        <v>14</v>
      </c>
      <c r="C37" s="30">
        <f>C35</f>
        <v>3184.5</v>
      </c>
      <c r="D37" s="9">
        <f>D35/1.03</f>
        <v>0</v>
      </c>
      <c r="E37" s="10"/>
      <c r="F37" s="33">
        <f>SUM(F4:F36)</f>
        <v>60505.5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9.734999985084869E-4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3">
        <f>SUM(N3:N15)</f>
        <v>75000</v>
      </c>
    </row>
    <row r="2" spans="2:29" ht="25.5" customHeight="1" thickBot="1" x14ac:dyDescent="0.3">
      <c r="B2" s="63" t="s">
        <v>31</v>
      </c>
      <c r="C2" s="64"/>
      <c r="D2" s="64"/>
      <c r="E2" s="64"/>
      <c r="F2" s="64"/>
      <c r="G2" s="64"/>
      <c r="H2" s="64"/>
      <c r="I2" s="64"/>
      <c r="J2" s="65"/>
      <c r="L2" s="71" t="s">
        <v>34</v>
      </c>
      <c r="M2" s="72"/>
      <c r="N2" s="73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8" t="s">
        <v>34</v>
      </c>
      <c r="M3" s="13"/>
      <c r="N3" s="59">
        <v>50000</v>
      </c>
    </row>
    <row r="4" spans="2:29" x14ac:dyDescent="0.25">
      <c r="B4" s="7">
        <v>45962</v>
      </c>
      <c r="C4" s="8">
        <v>102</v>
      </c>
      <c r="D4" s="9"/>
      <c r="E4" s="10">
        <v>19.3</v>
      </c>
      <c r="F4" s="33">
        <f>E4*C4</f>
        <v>1968.6000000000001</v>
      </c>
      <c r="G4" s="11"/>
      <c r="H4" s="12" t="s">
        <v>6</v>
      </c>
      <c r="I4" s="13">
        <v>0.01</v>
      </c>
      <c r="J4" s="14">
        <f>(F36+F37)*I4</f>
        <v>566.55150000000003</v>
      </c>
      <c r="L4" s="57" t="s">
        <v>44</v>
      </c>
      <c r="M4" s="55" t="s">
        <v>37</v>
      </c>
      <c r="N4" s="56">
        <v>-25000</v>
      </c>
    </row>
    <row r="5" spans="2:29" x14ac:dyDescent="0.25">
      <c r="B5" s="7">
        <v>45963</v>
      </c>
      <c r="C5" s="8">
        <v>60.5</v>
      </c>
      <c r="D5" s="9"/>
      <c r="E5" s="10">
        <v>19.3</v>
      </c>
      <c r="F5" s="33">
        <f t="shared" ref="F5:F34" si="0">E5*C5</f>
        <v>1167.6500000000001</v>
      </c>
      <c r="G5" s="11"/>
      <c r="H5" s="12" t="s">
        <v>7</v>
      </c>
      <c r="I5" s="13">
        <v>1E-3</v>
      </c>
      <c r="J5" s="14">
        <f>(F36+F37-J4-J6)*I5</f>
        <v>56.088598500000003</v>
      </c>
      <c r="L5" s="54" t="s">
        <v>36</v>
      </c>
      <c r="M5" s="55" t="s">
        <v>39</v>
      </c>
      <c r="N5" s="56">
        <v>-25000</v>
      </c>
    </row>
    <row r="6" spans="2:29" x14ac:dyDescent="0.25">
      <c r="B6" s="7">
        <v>45964</v>
      </c>
      <c r="C6" s="8">
        <v>101</v>
      </c>
      <c r="D6" s="9"/>
      <c r="E6" s="10">
        <v>19.3</v>
      </c>
      <c r="F6" s="33">
        <f t="shared" si="0"/>
        <v>1949.3000000000002</v>
      </c>
      <c r="G6" s="11"/>
      <c r="H6" s="12" t="s">
        <v>8</v>
      </c>
      <c r="I6" s="13"/>
      <c r="J6" s="14"/>
      <c r="L6" s="58">
        <v>45982</v>
      </c>
      <c r="M6" s="13" t="s">
        <v>35</v>
      </c>
      <c r="N6" s="59">
        <v>100000</v>
      </c>
    </row>
    <row r="7" spans="2:29" x14ac:dyDescent="0.25">
      <c r="B7" s="7">
        <v>45965</v>
      </c>
      <c r="C7" s="8">
        <v>110</v>
      </c>
      <c r="D7" s="9"/>
      <c r="E7" s="10">
        <v>19.3</v>
      </c>
      <c r="F7" s="33">
        <f t="shared" si="0"/>
        <v>2123</v>
      </c>
      <c r="G7" s="11"/>
      <c r="H7" s="12" t="s">
        <v>9</v>
      </c>
      <c r="I7" s="13"/>
      <c r="J7" s="14">
        <f>'EKİM 2025'!J39*-1</f>
        <v>-9.734999985084869E-4</v>
      </c>
      <c r="L7" s="54" t="s">
        <v>38</v>
      </c>
      <c r="M7" s="55" t="s">
        <v>37</v>
      </c>
      <c r="N7" s="56">
        <v>-25000</v>
      </c>
    </row>
    <row r="8" spans="2:29" x14ac:dyDescent="0.25">
      <c r="B8" s="7">
        <v>45966</v>
      </c>
      <c r="C8" s="8">
        <v>106.5</v>
      </c>
      <c r="D8" s="9"/>
      <c r="E8" s="10">
        <v>19.3</v>
      </c>
      <c r="F8" s="33">
        <f t="shared" si="0"/>
        <v>2055.4500000000003</v>
      </c>
      <c r="G8" s="15"/>
      <c r="H8" s="16"/>
      <c r="I8" s="17"/>
      <c r="J8" s="18"/>
      <c r="L8" s="17" t="s">
        <v>40</v>
      </c>
      <c r="M8" s="17" t="s">
        <v>39</v>
      </c>
      <c r="N8" s="52"/>
    </row>
    <row r="9" spans="2:29" x14ac:dyDescent="0.25">
      <c r="B9" s="7">
        <v>45967</v>
      </c>
      <c r="C9" s="8">
        <v>94.5</v>
      </c>
      <c r="D9" s="9"/>
      <c r="E9" s="10">
        <v>19.3</v>
      </c>
      <c r="F9" s="33">
        <f t="shared" si="0"/>
        <v>1823.8500000000001</v>
      </c>
      <c r="G9" s="15"/>
      <c r="H9" s="16" t="s">
        <v>37</v>
      </c>
      <c r="I9" s="17"/>
      <c r="J9" s="18">
        <v>25000</v>
      </c>
      <c r="L9" s="17" t="s">
        <v>42</v>
      </c>
      <c r="M9" s="17" t="s">
        <v>41</v>
      </c>
      <c r="N9" s="52"/>
    </row>
    <row r="10" spans="2:29" x14ac:dyDescent="0.25">
      <c r="B10" s="7">
        <v>45968</v>
      </c>
      <c r="C10" s="8">
        <v>0</v>
      </c>
      <c r="D10" s="9"/>
      <c r="E10" s="10">
        <v>19.3</v>
      </c>
      <c r="F10" s="33">
        <f t="shared" si="0"/>
        <v>0</v>
      </c>
      <c r="G10" s="15"/>
      <c r="H10" s="16"/>
      <c r="I10" s="17"/>
      <c r="J10" s="18"/>
      <c r="L10" s="17" t="s">
        <v>46</v>
      </c>
      <c r="M10" s="17" t="s">
        <v>43</v>
      </c>
      <c r="N10" s="52"/>
    </row>
    <row r="11" spans="2:29" x14ac:dyDescent="0.25">
      <c r="B11" s="7">
        <v>45969</v>
      </c>
      <c r="C11" s="8">
        <v>212.5</v>
      </c>
      <c r="D11" s="9"/>
      <c r="E11" s="10">
        <v>19.3</v>
      </c>
      <c r="F11" s="33">
        <f t="shared" si="0"/>
        <v>4101.25</v>
      </c>
      <c r="G11" s="19"/>
      <c r="H11" s="16"/>
      <c r="I11" s="17"/>
      <c r="J11" s="18"/>
      <c r="L11" s="17"/>
      <c r="M11" s="17"/>
      <c r="N11" s="52"/>
    </row>
    <row r="12" spans="2:29" x14ac:dyDescent="0.25">
      <c r="B12" s="7">
        <v>45970</v>
      </c>
      <c r="C12" s="8">
        <v>35.5</v>
      </c>
      <c r="D12" s="9"/>
      <c r="E12" s="10">
        <v>19.3</v>
      </c>
      <c r="F12" s="33">
        <f t="shared" si="0"/>
        <v>685.15</v>
      </c>
      <c r="G12" s="19"/>
      <c r="H12" s="16"/>
      <c r="I12" s="17"/>
      <c r="J12" s="18"/>
      <c r="L12" s="17"/>
      <c r="M12" s="17"/>
      <c r="N12" s="52"/>
    </row>
    <row r="13" spans="2:29" x14ac:dyDescent="0.25">
      <c r="B13" s="7">
        <v>45971</v>
      </c>
      <c r="C13" s="8">
        <v>125</v>
      </c>
      <c r="D13" s="9"/>
      <c r="E13" s="10">
        <v>19.3</v>
      </c>
      <c r="F13" s="33">
        <f t="shared" si="0"/>
        <v>2412.5</v>
      </c>
      <c r="G13" s="15">
        <v>46021</v>
      </c>
      <c r="H13" s="16" t="s">
        <v>47</v>
      </c>
      <c r="I13" s="17"/>
      <c r="J13" s="18">
        <v>30161.54</v>
      </c>
      <c r="L13" s="17"/>
      <c r="M13" s="17"/>
      <c r="N13" s="52"/>
    </row>
    <row r="14" spans="2:29" x14ac:dyDescent="0.25">
      <c r="B14" s="7">
        <v>45972</v>
      </c>
      <c r="C14" s="8">
        <v>100</v>
      </c>
      <c r="D14" s="9"/>
      <c r="E14" s="10">
        <v>19.3</v>
      </c>
      <c r="F14" s="33">
        <f t="shared" si="0"/>
        <v>1930</v>
      </c>
      <c r="G14" s="19"/>
      <c r="H14" s="16"/>
      <c r="I14" s="17"/>
      <c r="J14" s="18"/>
      <c r="L14" s="17"/>
      <c r="M14" s="17"/>
      <c r="N14" s="52"/>
    </row>
    <row r="15" spans="2:29" x14ac:dyDescent="0.25">
      <c r="B15" s="7">
        <v>45973</v>
      </c>
      <c r="C15" s="8">
        <v>103</v>
      </c>
      <c r="D15" s="9"/>
      <c r="E15" s="10">
        <v>19.3</v>
      </c>
      <c r="F15" s="33">
        <f t="shared" si="0"/>
        <v>1987.9</v>
      </c>
      <c r="G15" s="19"/>
      <c r="H15" s="16"/>
      <c r="I15" s="17"/>
      <c r="J15" s="18"/>
      <c r="L15" s="17"/>
      <c r="M15" s="17"/>
      <c r="N15" s="52"/>
    </row>
    <row r="16" spans="2:29" x14ac:dyDescent="0.25">
      <c r="B16" s="7">
        <v>45974</v>
      </c>
      <c r="C16" s="8">
        <v>97.5</v>
      </c>
      <c r="D16" s="9"/>
      <c r="E16" s="10">
        <v>19.3</v>
      </c>
      <c r="F16" s="33">
        <f t="shared" si="0"/>
        <v>1881.75</v>
      </c>
      <c r="G16" s="19"/>
      <c r="H16" s="16"/>
      <c r="I16" s="17"/>
      <c r="J16" s="18"/>
    </row>
    <row r="17" spans="2:10" x14ac:dyDescent="0.25">
      <c r="B17" s="7">
        <v>45975</v>
      </c>
      <c r="C17" s="8">
        <v>86</v>
      </c>
      <c r="D17" s="9"/>
      <c r="E17" s="10">
        <v>19.3</v>
      </c>
      <c r="F17" s="33">
        <f t="shared" si="0"/>
        <v>1659.8</v>
      </c>
      <c r="G17" s="19"/>
      <c r="H17" s="16"/>
      <c r="I17" s="17"/>
      <c r="J17" s="18"/>
    </row>
    <row r="18" spans="2:10" x14ac:dyDescent="0.25">
      <c r="B18" s="7">
        <v>45976</v>
      </c>
      <c r="C18" s="8">
        <v>99</v>
      </c>
      <c r="D18" s="9"/>
      <c r="E18" s="10">
        <v>19.3</v>
      </c>
      <c r="F18" s="33">
        <f t="shared" si="0"/>
        <v>1910.7</v>
      </c>
      <c r="G18" s="19"/>
      <c r="H18" s="16"/>
      <c r="I18" s="17"/>
      <c r="J18" s="18"/>
    </row>
    <row r="19" spans="2:10" x14ac:dyDescent="0.25">
      <c r="B19" s="7">
        <v>45977</v>
      </c>
      <c r="C19" s="8">
        <v>54.5</v>
      </c>
      <c r="D19" s="9"/>
      <c r="E19" s="10">
        <v>19.3</v>
      </c>
      <c r="F19" s="33">
        <f t="shared" si="0"/>
        <v>1051.8500000000001</v>
      </c>
      <c r="G19" s="19"/>
      <c r="H19" s="16"/>
      <c r="I19" s="17"/>
      <c r="J19" s="18"/>
    </row>
    <row r="20" spans="2:10" x14ac:dyDescent="0.25">
      <c r="B20" s="7">
        <v>45978</v>
      </c>
      <c r="C20" s="8">
        <v>114.5</v>
      </c>
      <c r="D20" s="9"/>
      <c r="E20" s="10">
        <v>19.3</v>
      </c>
      <c r="F20" s="33">
        <f t="shared" si="0"/>
        <v>2209.85</v>
      </c>
      <c r="G20" s="19"/>
      <c r="H20" s="16"/>
      <c r="I20" s="17"/>
      <c r="J20" s="18"/>
    </row>
    <row r="21" spans="2:10" x14ac:dyDescent="0.25">
      <c r="B21" s="7">
        <v>45979</v>
      </c>
      <c r="C21" s="8">
        <v>115.5</v>
      </c>
      <c r="D21" s="9"/>
      <c r="E21" s="10">
        <v>19.3</v>
      </c>
      <c r="F21" s="33">
        <f t="shared" si="0"/>
        <v>2229.15</v>
      </c>
      <c r="G21" s="19"/>
      <c r="H21" s="16"/>
      <c r="I21" s="17"/>
      <c r="J21" s="18"/>
    </row>
    <row r="22" spans="2:10" x14ac:dyDescent="0.25">
      <c r="B22" s="7">
        <v>45980</v>
      </c>
      <c r="C22" s="8">
        <v>111</v>
      </c>
      <c r="D22" s="9"/>
      <c r="E22" s="10">
        <v>19.3</v>
      </c>
      <c r="F22" s="33">
        <f t="shared" si="0"/>
        <v>2142.3000000000002</v>
      </c>
      <c r="G22" s="19"/>
      <c r="H22" s="16"/>
      <c r="I22" s="17"/>
      <c r="J22" s="18"/>
    </row>
    <row r="23" spans="2:10" x14ac:dyDescent="0.25">
      <c r="B23" s="7">
        <v>45981</v>
      </c>
      <c r="C23" s="8">
        <v>110.5</v>
      </c>
      <c r="D23" s="9"/>
      <c r="E23" s="10">
        <v>19.3</v>
      </c>
      <c r="F23" s="33">
        <f t="shared" si="0"/>
        <v>2132.65</v>
      </c>
      <c r="G23" s="19"/>
      <c r="H23" s="16"/>
      <c r="I23" s="17"/>
      <c r="J23" s="18"/>
    </row>
    <row r="24" spans="2:10" x14ac:dyDescent="0.25">
      <c r="B24" s="7">
        <v>45982</v>
      </c>
      <c r="C24" s="8">
        <v>97.5</v>
      </c>
      <c r="D24" s="9"/>
      <c r="E24" s="10">
        <v>19.3</v>
      </c>
      <c r="F24" s="33">
        <f t="shared" si="0"/>
        <v>1881.75</v>
      </c>
      <c r="G24" s="19"/>
      <c r="H24" s="16"/>
      <c r="I24" s="17"/>
      <c r="J24" s="18"/>
    </row>
    <row r="25" spans="2:10" x14ac:dyDescent="0.25">
      <c r="B25" s="7">
        <v>45983</v>
      </c>
      <c r="C25" s="8">
        <v>109</v>
      </c>
      <c r="D25" s="9"/>
      <c r="E25" s="10">
        <v>19.3</v>
      </c>
      <c r="F25" s="33">
        <f t="shared" si="0"/>
        <v>2103.7000000000003</v>
      </c>
      <c r="G25" s="19"/>
      <c r="H25" s="16"/>
      <c r="I25" s="17"/>
      <c r="J25" s="18"/>
    </row>
    <row r="26" spans="2:10" x14ac:dyDescent="0.25">
      <c r="B26" s="7">
        <v>45984</v>
      </c>
      <c r="C26" s="8">
        <v>89</v>
      </c>
      <c r="D26" s="9"/>
      <c r="E26" s="10">
        <v>19.3</v>
      </c>
      <c r="F26" s="33">
        <f t="shared" si="0"/>
        <v>1717.7</v>
      </c>
      <c r="G26" s="19"/>
      <c r="H26" s="16"/>
      <c r="I26" s="17"/>
      <c r="J26" s="18"/>
    </row>
    <row r="27" spans="2:10" x14ac:dyDescent="0.25">
      <c r="B27" s="7">
        <v>45985</v>
      </c>
      <c r="C27" s="8">
        <v>100</v>
      </c>
      <c r="D27" s="9"/>
      <c r="E27" s="10">
        <v>19.3</v>
      </c>
      <c r="F27" s="33">
        <f t="shared" si="0"/>
        <v>1930</v>
      </c>
      <c r="G27" s="19"/>
      <c r="H27" s="16"/>
      <c r="I27" s="17"/>
      <c r="J27" s="18"/>
    </row>
    <row r="28" spans="2:10" x14ac:dyDescent="0.25">
      <c r="B28" s="7">
        <v>45986</v>
      </c>
      <c r="C28" s="8">
        <v>93</v>
      </c>
      <c r="D28" s="9"/>
      <c r="E28" s="10">
        <v>19.3</v>
      </c>
      <c r="F28" s="33">
        <f t="shared" si="0"/>
        <v>1794.9</v>
      </c>
      <c r="G28" s="19"/>
      <c r="H28" s="16"/>
      <c r="I28" s="17"/>
      <c r="J28" s="18"/>
    </row>
    <row r="29" spans="2:10" x14ac:dyDescent="0.25">
      <c r="B29" s="7">
        <v>45987</v>
      </c>
      <c r="C29" s="8">
        <v>113</v>
      </c>
      <c r="D29" s="9"/>
      <c r="E29" s="10">
        <v>19.3</v>
      </c>
      <c r="F29" s="33">
        <f t="shared" si="0"/>
        <v>2180.9</v>
      </c>
      <c r="G29" s="19"/>
      <c r="H29" s="16"/>
      <c r="I29" s="17"/>
      <c r="J29" s="18"/>
    </row>
    <row r="30" spans="2:10" x14ac:dyDescent="0.25">
      <c r="B30" s="7">
        <v>45988</v>
      </c>
      <c r="C30" s="8">
        <v>120.5</v>
      </c>
      <c r="D30" s="9"/>
      <c r="E30" s="10">
        <v>19.3</v>
      </c>
      <c r="F30" s="33">
        <f t="shared" si="0"/>
        <v>2325.65</v>
      </c>
      <c r="G30" s="19"/>
      <c r="H30" s="16"/>
      <c r="I30" s="17"/>
      <c r="J30" s="18"/>
    </row>
    <row r="31" spans="2:10" x14ac:dyDescent="0.25">
      <c r="B31" s="7">
        <v>45989</v>
      </c>
      <c r="C31" s="8">
        <v>85</v>
      </c>
      <c r="D31" s="9"/>
      <c r="E31" s="10">
        <v>19.3</v>
      </c>
      <c r="F31" s="33">
        <f t="shared" si="0"/>
        <v>1640.5</v>
      </c>
      <c r="G31" s="19"/>
      <c r="H31" s="16"/>
      <c r="I31" s="17"/>
      <c r="J31" s="18"/>
    </row>
    <row r="32" spans="2:10" x14ac:dyDescent="0.25">
      <c r="B32" s="7">
        <v>45990</v>
      </c>
      <c r="C32" s="8">
        <v>112</v>
      </c>
      <c r="D32" s="9"/>
      <c r="E32" s="10">
        <v>19.3</v>
      </c>
      <c r="F32" s="33">
        <f t="shared" si="0"/>
        <v>2161.6</v>
      </c>
      <c r="G32" s="19"/>
      <c r="H32" s="16"/>
      <c r="I32" s="17"/>
      <c r="J32" s="18"/>
    </row>
    <row r="33" spans="2:12" x14ac:dyDescent="0.25">
      <c r="B33" s="7">
        <v>45991</v>
      </c>
      <c r="C33" s="8">
        <v>77.5</v>
      </c>
      <c r="D33" s="9"/>
      <c r="E33" s="10">
        <v>19.3</v>
      </c>
      <c r="F33" s="33">
        <f t="shared" si="0"/>
        <v>1495.75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19.3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2935.5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55784.179125000002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56655.15</v>
      </c>
      <c r="L36" s="31">
        <f>J36-J4-J5-J6</f>
        <v>56032.509901500001</v>
      </c>
    </row>
    <row r="37" spans="2:12" x14ac:dyDescent="0.25">
      <c r="B37" s="26" t="s">
        <v>14</v>
      </c>
      <c r="C37" s="30">
        <f>C35</f>
        <v>2935.5</v>
      </c>
      <c r="D37" s="9">
        <f>D35/1.03</f>
        <v>0</v>
      </c>
      <c r="E37" s="10"/>
      <c r="F37" s="33">
        <f>SUM(F4:F36)</f>
        <v>56655.15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870.97087499999907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N17" sqref="N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3">
        <f>SUM(N3:N15)</f>
        <v>50000</v>
      </c>
    </row>
    <row r="2" spans="2:29" ht="25.5" customHeight="1" thickBot="1" x14ac:dyDescent="0.3">
      <c r="B2" s="63" t="s">
        <v>31</v>
      </c>
      <c r="C2" s="64"/>
      <c r="D2" s="64"/>
      <c r="E2" s="64"/>
      <c r="F2" s="64"/>
      <c r="G2" s="64"/>
      <c r="H2" s="64"/>
      <c r="I2" s="64"/>
      <c r="J2" s="65"/>
      <c r="L2" s="71" t="s">
        <v>34</v>
      </c>
      <c r="M2" s="72"/>
      <c r="N2" s="73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8" t="s">
        <v>34</v>
      </c>
      <c r="M3" s="13"/>
      <c r="N3" s="59">
        <v>50000</v>
      </c>
    </row>
    <row r="4" spans="2:29" x14ac:dyDescent="0.25">
      <c r="B4" s="7">
        <v>45992</v>
      </c>
      <c r="C4" s="8">
        <v>78</v>
      </c>
      <c r="D4" s="9"/>
      <c r="E4" s="10">
        <v>19.600000000000001</v>
      </c>
      <c r="F4" s="33">
        <f>E4*C4</f>
        <v>1528.8000000000002</v>
      </c>
      <c r="G4" s="11"/>
      <c r="H4" s="12" t="s">
        <v>6</v>
      </c>
      <c r="I4" s="13">
        <v>0.01</v>
      </c>
      <c r="J4" s="14">
        <f>(F36+F37)*I4</f>
        <v>618.08600000000013</v>
      </c>
      <c r="L4" s="57" t="s">
        <v>44</v>
      </c>
      <c r="M4" s="55" t="s">
        <v>37</v>
      </c>
      <c r="N4" s="56">
        <v>-25000</v>
      </c>
    </row>
    <row r="5" spans="2:29" x14ac:dyDescent="0.25">
      <c r="B5" s="7">
        <v>45993</v>
      </c>
      <c r="C5" s="8">
        <v>94</v>
      </c>
      <c r="D5" s="9"/>
      <c r="E5" s="10">
        <v>19.600000000000001</v>
      </c>
      <c r="F5" s="33">
        <f t="shared" ref="F5:F34" si="0">E5*C5</f>
        <v>1842.4</v>
      </c>
      <c r="G5" s="11"/>
      <c r="H5" s="12" t="s">
        <v>7</v>
      </c>
      <c r="I5" s="13">
        <v>1E-3</v>
      </c>
      <c r="J5" s="14">
        <f>(F36+F37-J4-J6)*I5</f>
        <v>61.190514000000007</v>
      </c>
      <c r="L5" s="54" t="s">
        <v>36</v>
      </c>
      <c r="M5" s="55" t="s">
        <v>39</v>
      </c>
      <c r="N5" s="56">
        <v>-25000</v>
      </c>
    </row>
    <row r="6" spans="2:29" x14ac:dyDescent="0.25">
      <c r="B6" s="7">
        <v>45994</v>
      </c>
      <c r="C6" s="8">
        <v>93</v>
      </c>
      <c r="D6" s="9"/>
      <c r="E6" s="10">
        <v>19.600000000000001</v>
      </c>
      <c r="F6" s="33">
        <f t="shared" si="0"/>
        <v>1822.8000000000002</v>
      </c>
      <c r="G6" s="11"/>
      <c r="H6" s="12" t="s">
        <v>8</v>
      </c>
      <c r="I6" s="13"/>
      <c r="J6" s="14"/>
      <c r="L6" s="58">
        <v>45982</v>
      </c>
      <c r="M6" s="13" t="s">
        <v>35</v>
      </c>
      <c r="N6" s="59">
        <v>100000</v>
      </c>
    </row>
    <row r="7" spans="2:29" x14ac:dyDescent="0.25">
      <c r="B7" s="7">
        <v>45995</v>
      </c>
      <c r="C7" s="8">
        <v>109</v>
      </c>
      <c r="D7" s="9"/>
      <c r="E7" s="10">
        <v>19.600000000000001</v>
      </c>
      <c r="F7" s="33">
        <f t="shared" si="0"/>
        <v>2136.4</v>
      </c>
      <c r="G7" s="11"/>
      <c r="H7" s="12" t="s">
        <v>9</v>
      </c>
      <c r="I7" s="13"/>
      <c r="J7" s="14">
        <f>'KASIM 2025'!J39*-1</f>
        <v>-870.97087499999907</v>
      </c>
      <c r="L7" s="54" t="s">
        <v>38</v>
      </c>
      <c r="M7" s="55" t="s">
        <v>37</v>
      </c>
      <c r="N7" s="56">
        <v>-25000</v>
      </c>
    </row>
    <row r="8" spans="2:29" x14ac:dyDescent="0.25">
      <c r="B8" s="7">
        <v>45996</v>
      </c>
      <c r="C8" s="8">
        <v>96.5</v>
      </c>
      <c r="D8" s="9"/>
      <c r="E8" s="10">
        <v>19.600000000000001</v>
      </c>
      <c r="F8" s="33">
        <f t="shared" si="0"/>
        <v>1891.4</v>
      </c>
      <c r="G8" s="15"/>
      <c r="H8" s="16"/>
      <c r="I8" s="17"/>
      <c r="J8" s="18"/>
      <c r="L8" s="54" t="s">
        <v>40</v>
      </c>
      <c r="M8" s="54" t="s">
        <v>39</v>
      </c>
      <c r="N8" s="56">
        <v>-25000</v>
      </c>
    </row>
    <row r="9" spans="2:29" x14ac:dyDescent="0.25">
      <c r="B9" s="7">
        <v>45997</v>
      </c>
      <c r="C9" s="8">
        <v>103.5</v>
      </c>
      <c r="D9" s="9"/>
      <c r="E9" s="10">
        <v>19.600000000000001</v>
      </c>
      <c r="F9" s="33">
        <f t="shared" si="0"/>
        <v>2028.6000000000001</v>
      </c>
      <c r="G9" s="15"/>
      <c r="H9" s="16"/>
      <c r="I9" s="17" t="s">
        <v>39</v>
      </c>
      <c r="J9" s="18">
        <v>25000</v>
      </c>
      <c r="L9" s="17" t="s">
        <v>42</v>
      </c>
      <c r="M9" s="17" t="s">
        <v>41</v>
      </c>
      <c r="N9" s="52"/>
    </row>
    <row r="10" spans="2:29" x14ac:dyDescent="0.25">
      <c r="B10" s="7">
        <v>45998</v>
      </c>
      <c r="C10" s="8">
        <v>52</v>
      </c>
      <c r="D10" s="9"/>
      <c r="E10" s="10">
        <v>19.600000000000001</v>
      </c>
      <c r="F10" s="33">
        <f t="shared" si="0"/>
        <v>1019.2</v>
      </c>
      <c r="G10" s="15"/>
      <c r="H10" s="16"/>
      <c r="I10" s="17"/>
      <c r="J10" s="18"/>
      <c r="L10" s="17" t="s">
        <v>46</v>
      </c>
      <c r="M10" s="17" t="s">
        <v>43</v>
      </c>
      <c r="N10" s="52"/>
    </row>
    <row r="11" spans="2:29" x14ac:dyDescent="0.25">
      <c r="B11" s="7">
        <v>45999</v>
      </c>
      <c r="C11" s="8">
        <v>91</v>
      </c>
      <c r="D11" s="9"/>
      <c r="E11" s="10">
        <v>19.600000000000001</v>
      </c>
      <c r="F11" s="33">
        <f t="shared" si="0"/>
        <v>1783.6000000000001</v>
      </c>
      <c r="G11" s="19"/>
      <c r="H11" s="16"/>
      <c r="I11" s="17"/>
      <c r="J11" s="18"/>
      <c r="L11" s="17"/>
      <c r="M11" s="17"/>
      <c r="N11" s="52"/>
    </row>
    <row r="12" spans="2:29" x14ac:dyDescent="0.25">
      <c r="B12" s="7">
        <v>46000</v>
      </c>
      <c r="C12" s="8">
        <v>100.5</v>
      </c>
      <c r="D12" s="9"/>
      <c r="E12" s="10">
        <v>19.600000000000001</v>
      </c>
      <c r="F12" s="33">
        <f t="shared" si="0"/>
        <v>1969.8000000000002</v>
      </c>
      <c r="G12" s="19"/>
      <c r="H12" s="16"/>
      <c r="I12" s="17"/>
      <c r="J12" s="18"/>
      <c r="L12" s="17"/>
      <c r="M12" s="17"/>
      <c r="N12" s="52"/>
    </row>
    <row r="13" spans="2:29" x14ac:dyDescent="0.25">
      <c r="B13" s="7">
        <v>46001</v>
      </c>
      <c r="C13" s="8">
        <v>108.5</v>
      </c>
      <c r="D13" s="9"/>
      <c r="E13" s="10">
        <v>19.600000000000001</v>
      </c>
      <c r="F13" s="33">
        <f t="shared" si="0"/>
        <v>2126.6000000000004</v>
      </c>
      <c r="G13" s="19"/>
      <c r="H13" s="16"/>
      <c r="I13" s="17"/>
      <c r="J13" s="18"/>
      <c r="L13" s="17"/>
      <c r="M13" s="17"/>
      <c r="N13" s="52"/>
    </row>
    <row r="14" spans="2:29" x14ac:dyDescent="0.25">
      <c r="B14" s="7">
        <v>46002</v>
      </c>
      <c r="C14" s="8">
        <v>98</v>
      </c>
      <c r="D14" s="9"/>
      <c r="E14" s="10">
        <v>19.600000000000001</v>
      </c>
      <c r="F14" s="33">
        <f t="shared" si="0"/>
        <v>1920.8000000000002</v>
      </c>
      <c r="G14" s="19"/>
      <c r="H14" s="16"/>
      <c r="I14" s="17"/>
      <c r="J14" s="18"/>
      <c r="L14" s="17"/>
      <c r="M14" s="17"/>
      <c r="N14" s="52"/>
    </row>
    <row r="15" spans="2:29" x14ac:dyDescent="0.25">
      <c r="B15" s="7">
        <v>46003</v>
      </c>
      <c r="C15" s="8">
        <v>78.5</v>
      </c>
      <c r="D15" s="9"/>
      <c r="E15" s="10">
        <v>19.600000000000001</v>
      </c>
      <c r="F15" s="33">
        <f t="shared" si="0"/>
        <v>1538.6000000000001</v>
      </c>
      <c r="G15" s="19" t="s">
        <v>48</v>
      </c>
      <c r="H15" s="16" t="s">
        <v>49</v>
      </c>
      <c r="I15" s="17"/>
      <c r="J15" s="18">
        <v>36064.639999999999</v>
      </c>
      <c r="L15" s="17"/>
      <c r="M15" s="17"/>
      <c r="N15" s="52"/>
    </row>
    <row r="16" spans="2:29" x14ac:dyDescent="0.25">
      <c r="B16" s="7">
        <v>46004</v>
      </c>
      <c r="C16" s="8">
        <v>110</v>
      </c>
      <c r="D16" s="9"/>
      <c r="E16" s="10">
        <v>19.600000000000001</v>
      </c>
      <c r="F16" s="33">
        <f t="shared" si="0"/>
        <v>2156</v>
      </c>
      <c r="G16" s="19"/>
      <c r="H16" s="16"/>
      <c r="I16" s="17"/>
      <c r="J16" s="18"/>
    </row>
    <row r="17" spans="2:10" x14ac:dyDescent="0.25">
      <c r="B17" s="7">
        <v>46005</v>
      </c>
      <c r="C17" s="8">
        <v>54</v>
      </c>
      <c r="D17" s="9"/>
      <c r="E17" s="10">
        <v>19.600000000000001</v>
      </c>
      <c r="F17" s="33">
        <f t="shared" si="0"/>
        <v>1058.4000000000001</v>
      </c>
      <c r="G17" s="19"/>
      <c r="H17" s="16"/>
      <c r="I17" s="17"/>
      <c r="J17" s="18"/>
    </row>
    <row r="18" spans="2:10" x14ac:dyDescent="0.25">
      <c r="B18" s="7">
        <v>46006</v>
      </c>
      <c r="C18" s="8">
        <v>95</v>
      </c>
      <c r="D18" s="9"/>
      <c r="E18" s="10">
        <v>19.600000000000001</v>
      </c>
      <c r="F18" s="33">
        <f t="shared" si="0"/>
        <v>1862.0000000000002</v>
      </c>
      <c r="G18" s="19"/>
      <c r="H18" s="16"/>
      <c r="I18" s="17"/>
      <c r="J18" s="18"/>
    </row>
    <row r="19" spans="2:10" x14ac:dyDescent="0.25">
      <c r="B19" s="7">
        <v>46007</v>
      </c>
      <c r="C19" s="8">
        <v>107</v>
      </c>
      <c r="D19" s="9"/>
      <c r="E19" s="10">
        <v>19.600000000000001</v>
      </c>
      <c r="F19" s="33">
        <f t="shared" si="0"/>
        <v>2097.2000000000003</v>
      </c>
      <c r="G19" s="19"/>
      <c r="H19" s="16"/>
      <c r="I19" s="17"/>
      <c r="J19" s="18"/>
    </row>
    <row r="20" spans="2:10" x14ac:dyDescent="0.25">
      <c r="B20" s="7">
        <v>46008</v>
      </c>
      <c r="C20" s="8">
        <v>107.5</v>
      </c>
      <c r="D20" s="9"/>
      <c r="E20" s="10">
        <v>19.600000000000001</v>
      </c>
      <c r="F20" s="33">
        <f t="shared" si="0"/>
        <v>2107</v>
      </c>
      <c r="G20" s="19"/>
      <c r="H20" s="16"/>
      <c r="I20" s="17"/>
      <c r="J20" s="18"/>
    </row>
    <row r="21" spans="2:10" x14ac:dyDescent="0.25">
      <c r="B21" s="7">
        <v>46009</v>
      </c>
      <c r="C21" s="8">
        <v>106</v>
      </c>
      <c r="D21" s="9"/>
      <c r="E21" s="10">
        <v>19.600000000000001</v>
      </c>
      <c r="F21" s="33">
        <f t="shared" si="0"/>
        <v>2077.6000000000004</v>
      </c>
      <c r="G21" s="19"/>
      <c r="H21" s="16"/>
      <c r="I21" s="17"/>
      <c r="J21" s="18"/>
    </row>
    <row r="22" spans="2:10" x14ac:dyDescent="0.25">
      <c r="B22" s="7">
        <v>46010</v>
      </c>
      <c r="C22" s="8">
        <v>122</v>
      </c>
      <c r="D22" s="9"/>
      <c r="E22" s="10">
        <v>19.600000000000001</v>
      </c>
      <c r="F22" s="33">
        <f t="shared" si="0"/>
        <v>2391.2000000000003</v>
      </c>
      <c r="G22" s="19"/>
      <c r="H22" s="16"/>
      <c r="I22" s="17"/>
      <c r="J22" s="18"/>
    </row>
    <row r="23" spans="2:10" x14ac:dyDescent="0.25">
      <c r="B23" s="7">
        <v>46011</v>
      </c>
      <c r="C23" s="8">
        <v>107</v>
      </c>
      <c r="D23" s="9"/>
      <c r="E23" s="10">
        <v>19.600000000000001</v>
      </c>
      <c r="F23" s="33">
        <f t="shared" si="0"/>
        <v>2097.2000000000003</v>
      </c>
      <c r="G23" s="19"/>
      <c r="H23" s="16"/>
      <c r="I23" s="17"/>
      <c r="J23" s="18"/>
    </row>
    <row r="24" spans="2:10" x14ac:dyDescent="0.25">
      <c r="B24" s="7">
        <v>46012</v>
      </c>
      <c r="C24" s="8">
        <v>70.5</v>
      </c>
      <c r="D24" s="9"/>
      <c r="E24" s="10">
        <v>19.600000000000001</v>
      </c>
      <c r="F24" s="33">
        <f t="shared" si="0"/>
        <v>1381.8000000000002</v>
      </c>
      <c r="G24" s="19"/>
      <c r="H24" s="16"/>
      <c r="I24" s="17"/>
      <c r="J24" s="18"/>
    </row>
    <row r="25" spans="2:10" x14ac:dyDescent="0.25">
      <c r="B25" s="7">
        <v>46013</v>
      </c>
      <c r="C25" s="8">
        <v>86.5</v>
      </c>
      <c r="D25" s="9"/>
      <c r="E25" s="10">
        <v>19.600000000000001</v>
      </c>
      <c r="F25" s="33">
        <f t="shared" si="0"/>
        <v>1695.4</v>
      </c>
      <c r="G25" s="19"/>
      <c r="H25" s="16"/>
      <c r="I25" s="17"/>
      <c r="J25" s="18"/>
    </row>
    <row r="26" spans="2:10" x14ac:dyDescent="0.25">
      <c r="B26" s="7">
        <v>46014</v>
      </c>
      <c r="C26" s="8">
        <v>116.5</v>
      </c>
      <c r="D26" s="9"/>
      <c r="E26" s="10">
        <v>19.600000000000001</v>
      </c>
      <c r="F26" s="33">
        <f t="shared" si="0"/>
        <v>2283.4</v>
      </c>
      <c r="G26" s="19"/>
      <c r="H26" s="16"/>
      <c r="I26" s="17"/>
      <c r="J26" s="18"/>
    </row>
    <row r="27" spans="2:10" x14ac:dyDescent="0.25">
      <c r="B27" s="7">
        <v>46015</v>
      </c>
      <c r="C27" s="8">
        <v>130.5</v>
      </c>
      <c r="D27" s="9"/>
      <c r="E27" s="10">
        <v>19.600000000000001</v>
      </c>
      <c r="F27" s="33">
        <f t="shared" si="0"/>
        <v>2557.8000000000002</v>
      </c>
      <c r="G27" s="19"/>
      <c r="H27" s="16"/>
      <c r="I27" s="17"/>
      <c r="J27" s="18"/>
    </row>
    <row r="28" spans="2:10" x14ac:dyDescent="0.25">
      <c r="B28" s="7">
        <v>46016</v>
      </c>
      <c r="C28" s="8">
        <v>125</v>
      </c>
      <c r="D28" s="9"/>
      <c r="E28" s="10">
        <v>19.600000000000001</v>
      </c>
      <c r="F28" s="33">
        <f t="shared" si="0"/>
        <v>2450</v>
      </c>
      <c r="G28" s="19"/>
      <c r="H28" s="16"/>
      <c r="I28" s="17"/>
      <c r="J28" s="18"/>
    </row>
    <row r="29" spans="2:10" x14ac:dyDescent="0.25">
      <c r="B29" s="7">
        <v>46017</v>
      </c>
      <c r="C29" s="8">
        <v>125.5</v>
      </c>
      <c r="D29" s="9"/>
      <c r="E29" s="10">
        <v>19.600000000000001</v>
      </c>
      <c r="F29" s="33">
        <f t="shared" si="0"/>
        <v>2459.8000000000002</v>
      </c>
      <c r="G29" s="19"/>
      <c r="H29" s="16"/>
      <c r="I29" s="17"/>
      <c r="J29" s="18"/>
    </row>
    <row r="30" spans="2:10" x14ac:dyDescent="0.25">
      <c r="B30" s="7">
        <v>46018</v>
      </c>
      <c r="C30" s="8">
        <v>132.5</v>
      </c>
      <c r="D30" s="9"/>
      <c r="E30" s="10">
        <v>19.600000000000001</v>
      </c>
      <c r="F30" s="33">
        <f t="shared" si="0"/>
        <v>2597</v>
      </c>
      <c r="G30" s="19"/>
      <c r="H30" s="16"/>
      <c r="I30" s="17"/>
      <c r="J30" s="18"/>
    </row>
    <row r="31" spans="2:10" x14ac:dyDescent="0.25">
      <c r="B31" s="7">
        <v>46019</v>
      </c>
      <c r="C31" s="8">
        <v>115</v>
      </c>
      <c r="D31" s="9"/>
      <c r="E31" s="10">
        <v>19.600000000000001</v>
      </c>
      <c r="F31" s="33">
        <f t="shared" si="0"/>
        <v>2254</v>
      </c>
      <c r="G31" s="19"/>
      <c r="H31" s="16"/>
      <c r="I31" s="17"/>
      <c r="J31" s="18"/>
    </row>
    <row r="32" spans="2:10" x14ac:dyDescent="0.25">
      <c r="B32" s="7">
        <v>46020</v>
      </c>
      <c r="C32" s="8">
        <v>111.5</v>
      </c>
      <c r="D32" s="9"/>
      <c r="E32" s="10">
        <v>19.600000000000001</v>
      </c>
      <c r="F32" s="33">
        <f t="shared" si="0"/>
        <v>2185.4</v>
      </c>
      <c r="G32" s="19"/>
      <c r="H32" s="16"/>
      <c r="I32" s="17"/>
      <c r="J32" s="18"/>
    </row>
    <row r="33" spans="2:12" x14ac:dyDescent="0.25">
      <c r="B33" s="7">
        <v>46021</v>
      </c>
      <c r="C33" s="8">
        <v>121</v>
      </c>
      <c r="D33" s="9"/>
      <c r="E33" s="10">
        <v>19.600000000000001</v>
      </c>
      <c r="F33" s="33">
        <f t="shared" si="0"/>
        <v>2371.6000000000004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108</v>
      </c>
      <c r="D34" s="48"/>
      <c r="E34" s="10">
        <v>19.600000000000001</v>
      </c>
      <c r="F34" s="49">
        <f t="shared" si="0"/>
        <v>2116.8000000000002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3153.5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60872.945638999998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61808.600000000006</v>
      </c>
      <c r="L36" s="31">
        <f>J36-J4-J5-J6</f>
        <v>61129.323486000001</v>
      </c>
    </row>
    <row r="37" spans="2:12" x14ac:dyDescent="0.25">
      <c r="B37" s="26" t="s">
        <v>14</v>
      </c>
      <c r="C37" s="30">
        <f>C35</f>
        <v>3153.5</v>
      </c>
      <c r="D37" s="9">
        <f>D35/1.03</f>
        <v>0</v>
      </c>
      <c r="E37" s="10"/>
      <c r="F37" s="33">
        <f>SUM(F4:F36)</f>
        <v>61808.600000000006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935.65436100000807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2C659-E72A-4FA3-A677-5375E132B1F2}">
  <dimension ref="B1:AC43"/>
  <sheetViews>
    <sheetView zoomScale="85" zoomScaleNormal="85" workbookViewId="0">
      <selection activeCell="E29" sqref="E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3">
        <f>SUM(N3:N15)</f>
        <v>25000</v>
      </c>
    </row>
    <row r="2" spans="2:29" ht="25.5" customHeight="1" thickBot="1" x14ac:dyDescent="0.3">
      <c r="B2" s="63" t="s">
        <v>31</v>
      </c>
      <c r="C2" s="64"/>
      <c r="D2" s="64"/>
      <c r="E2" s="64"/>
      <c r="F2" s="64"/>
      <c r="G2" s="64"/>
      <c r="H2" s="64"/>
      <c r="I2" s="64"/>
      <c r="J2" s="65"/>
      <c r="L2" s="71" t="s">
        <v>34</v>
      </c>
      <c r="M2" s="72"/>
      <c r="N2" s="73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8" t="s">
        <v>34</v>
      </c>
      <c r="M3" s="13"/>
      <c r="N3" s="59">
        <v>50000</v>
      </c>
    </row>
    <row r="4" spans="2:29" x14ac:dyDescent="0.25">
      <c r="B4" s="7">
        <v>46023</v>
      </c>
      <c r="C4" s="8">
        <v>130</v>
      </c>
      <c r="D4" s="9"/>
      <c r="E4" s="10">
        <v>20.5</v>
      </c>
      <c r="F4" s="33">
        <f>E4*C4</f>
        <v>2665</v>
      </c>
      <c r="G4" s="11"/>
      <c r="H4" s="12" t="s">
        <v>6</v>
      </c>
      <c r="I4" s="13">
        <v>0.01</v>
      </c>
      <c r="J4" s="14">
        <f>(F36+F37)*I4</f>
        <v>720.52499999999998</v>
      </c>
      <c r="L4" s="57" t="s">
        <v>44</v>
      </c>
      <c r="M4" s="55" t="s">
        <v>37</v>
      </c>
      <c r="N4" s="56">
        <v>-25000</v>
      </c>
    </row>
    <row r="5" spans="2:29" x14ac:dyDescent="0.25">
      <c r="B5" s="7">
        <v>46024</v>
      </c>
      <c r="C5" s="8">
        <v>69.5</v>
      </c>
      <c r="D5" s="9"/>
      <c r="E5" s="10">
        <v>20.5</v>
      </c>
      <c r="F5" s="33">
        <f t="shared" ref="F5:F34" si="0">E5*C5</f>
        <v>1424.75</v>
      </c>
      <c r="G5" s="11"/>
      <c r="H5" s="12" t="s">
        <v>7</v>
      </c>
      <c r="I5" s="13">
        <v>1E-3</v>
      </c>
      <c r="J5" s="14">
        <f>(F36+F37-J4-J6)*I5</f>
        <v>71.331975000000014</v>
      </c>
      <c r="L5" s="54" t="s">
        <v>36</v>
      </c>
      <c r="M5" s="55" t="s">
        <v>39</v>
      </c>
      <c r="N5" s="56">
        <v>-25000</v>
      </c>
    </row>
    <row r="6" spans="2:29" x14ac:dyDescent="0.25">
      <c r="B6" s="7">
        <v>46025</v>
      </c>
      <c r="C6" s="8">
        <v>117.5</v>
      </c>
      <c r="D6" s="9"/>
      <c r="E6" s="10">
        <v>20.5</v>
      </c>
      <c r="F6" s="33">
        <f t="shared" si="0"/>
        <v>2408.75</v>
      </c>
      <c r="G6" s="11"/>
      <c r="H6" s="12" t="s">
        <v>8</v>
      </c>
      <c r="I6" s="13"/>
      <c r="J6" s="14"/>
      <c r="L6" s="58">
        <v>45982</v>
      </c>
      <c r="M6" s="13" t="s">
        <v>35</v>
      </c>
      <c r="N6" s="59">
        <v>100000</v>
      </c>
    </row>
    <row r="7" spans="2:29" x14ac:dyDescent="0.25">
      <c r="B7" s="7">
        <v>46026</v>
      </c>
      <c r="C7" s="8">
        <v>69</v>
      </c>
      <c r="D7" s="9"/>
      <c r="E7" s="10">
        <v>20.5</v>
      </c>
      <c r="F7" s="33">
        <f t="shared" si="0"/>
        <v>1414.5</v>
      </c>
      <c r="G7" s="11"/>
      <c r="H7" s="12" t="s">
        <v>9</v>
      </c>
      <c r="I7" s="13"/>
      <c r="J7" s="14">
        <f>'ARALIK 2025'!J39*-1</f>
        <v>-935.65436100000807</v>
      </c>
      <c r="L7" s="54" t="s">
        <v>38</v>
      </c>
      <c r="M7" s="55" t="s">
        <v>37</v>
      </c>
      <c r="N7" s="56">
        <v>-25000</v>
      </c>
    </row>
    <row r="8" spans="2:29" x14ac:dyDescent="0.25">
      <c r="B8" s="7">
        <v>46027</v>
      </c>
      <c r="C8" s="8">
        <v>96</v>
      </c>
      <c r="D8" s="9"/>
      <c r="E8" s="10">
        <v>20.5</v>
      </c>
      <c r="F8" s="33">
        <f t="shared" si="0"/>
        <v>1968</v>
      </c>
      <c r="G8" s="15"/>
      <c r="H8" s="16"/>
      <c r="I8" s="17"/>
      <c r="J8" s="18"/>
      <c r="L8" s="54" t="s">
        <v>40</v>
      </c>
      <c r="M8" s="54" t="s">
        <v>39</v>
      </c>
      <c r="N8" s="56">
        <v>-25000</v>
      </c>
    </row>
    <row r="9" spans="2:29" x14ac:dyDescent="0.25">
      <c r="B9" s="7">
        <v>46028</v>
      </c>
      <c r="C9" s="8">
        <v>101</v>
      </c>
      <c r="D9" s="9"/>
      <c r="E9" s="10">
        <v>20.5</v>
      </c>
      <c r="F9" s="33">
        <f t="shared" si="0"/>
        <v>2070.5</v>
      </c>
      <c r="G9" s="15"/>
      <c r="H9" s="16"/>
      <c r="I9" s="17" t="s">
        <v>41</v>
      </c>
      <c r="J9" s="18">
        <v>25000</v>
      </c>
      <c r="L9" s="54" t="s">
        <v>42</v>
      </c>
      <c r="M9" s="54" t="s">
        <v>41</v>
      </c>
      <c r="N9" s="56">
        <v>-25000</v>
      </c>
    </row>
    <row r="10" spans="2:29" x14ac:dyDescent="0.25">
      <c r="B10" s="7">
        <v>46029</v>
      </c>
      <c r="C10" s="8">
        <v>98</v>
      </c>
      <c r="D10" s="9"/>
      <c r="E10" s="10">
        <v>20.5</v>
      </c>
      <c r="F10" s="33">
        <f t="shared" si="0"/>
        <v>2009</v>
      </c>
      <c r="G10" s="15"/>
      <c r="H10" s="16"/>
      <c r="I10" s="17"/>
      <c r="J10" s="18"/>
      <c r="L10" s="17" t="s">
        <v>46</v>
      </c>
      <c r="M10" s="17" t="s">
        <v>43</v>
      </c>
      <c r="N10" s="52"/>
    </row>
    <row r="11" spans="2:29" x14ac:dyDescent="0.25">
      <c r="B11" s="7">
        <v>46030</v>
      </c>
      <c r="C11" s="8">
        <v>110.5</v>
      </c>
      <c r="D11" s="9"/>
      <c r="E11" s="10">
        <v>20.5</v>
      </c>
      <c r="F11" s="33">
        <f t="shared" si="0"/>
        <v>2265.25</v>
      </c>
      <c r="G11" s="19"/>
      <c r="H11" s="16"/>
      <c r="I11" s="17"/>
      <c r="J11" s="18"/>
      <c r="L11" s="17"/>
      <c r="M11" s="17"/>
      <c r="N11" s="52"/>
    </row>
    <row r="12" spans="2:29" x14ac:dyDescent="0.25">
      <c r="B12" s="7">
        <v>46031</v>
      </c>
      <c r="C12" s="8">
        <v>109.5</v>
      </c>
      <c r="D12" s="9"/>
      <c r="E12" s="10">
        <v>20.5</v>
      </c>
      <c r="F12" s="33">
        <f t="shared" si="0"/>
        <v>2244.75</v>
      </c>
      <c r="G12" s="19"/>
      <c r="H12" s="16"/>
      <c r="I12" s="17"/>
      <c r="J12" s="18"/>
      <c r="L12" s="17"/>
      <c r="M12" s="17"/>
      <c r="N12" s="52"/>
    </row>
    <row r="13" spans="2:29" x14ac:dyDescent="0.25">
      <c r="B13" s="7">
        <v>46032</v>
      </c>
      <c r="C13" s="8">
        <v>119.5</v>
      </c>
      <c r="D13" s="9"/>
      <c r="E13" s="10">
        <v>20.5</v>
      </c>
      <c r="F13" s="33">
        <f t="shared" si="0"/>
        <v>2449.75</v>
      </c>
      <c r="G13" s="19"/>
      <c r="H13" s="16"/>
      <c r="I13" s="17"/>
      <c r="J13" s="18"/>
      <c r="L13" s="17"/>
      <c r="M13" s="17"/>
      <c r="N13" s="52"/>
    </row>
    <row r="14" spans="2:29" x14ac:dyDescent="0.25">
      <c r="B14" s="7">
        <v>46033</v>
      </c>
      <c r="C14" s="8">
        <v>76</v>
      </c>
      <c r="D14" s="9"/>
      <c r="E14" s="10">
        <v>20.5</v>
      </c>
      <c r="F14" s="33">
        <f t="shared" si="0"/>
        <v>1558</v>
      </c>
      <c r="G14" s="19"/>
      <c r="H14" s="16"/>
      <c r="I14" s="17"/>
      <c r="J14" s="18"/>
      <c r="L14" s="17"/>
      <c r="M14" s="17"/>
      <c r="N14" s="52"/>
    </row>
    <row r="15" spans="2:29" x14ac:dyDescent="0.25">
      <c r="B15" s="7">
        <v>46034</v>
      </c>
      <c r="C15" s="8">
        <v>100</v>
      </c>
      <c r="D15" s="9"/>
      <c r="E15" s="10">
        <v>20.5</v>
      </c>
      <c r="F15" s="33">
        <f t="shared" si="0"/>
        <v>2050</v>
      </c>
      <c r="G15" s="19"/>
      <c r="H15" s="16"/>
      <c r="I15" s="17"/>
      <c r="J15" s="18"/>
      <c r="L15" s="17"/>
      <c r="M15" s="17"/>
      <c r="N15" s="52"/>
    </row>
    <row r="16" spans="2:29" x14ac:dyDescent="0.25">
      <c r="B16" s="7">
        <v>46035</v>
      </c>
      <c r="C16" s="8">
        <v>122</v>
      </c>
      <c r="D16" s="9"/>
      <c r="E16" s="10">
        <v>20.5</v>
      </c>
      <c r="F16" s="33">
        <f t="shared" si="0"/>
        <v>2501</v>
      </c>
      <c r="G16" s="19"/>
      <c r="H16" s="16"/>
      <c r="I16" s="17"/>
      <c r="J16" s="18"/>
    </row>
    <row r="17" spans="2:10" x14ac:dyDescent="0.25">
      <c r="B17" s="7">
        <v>46036</v>
      </c>
      <c r="C17" s="8">
        <v>107</v>
      </c>
      <c r="D17" s="9"/>
      <c r="E17" s="10">
        <v>20.5</v>
      </c>
      <c r="F17" s="33">
        <f t="shared" si="0"/>
        <v>2193.5</v>
      </c>
      <c r="G17" s="15">
        <v>46080</v>
      </c>
      <c r="H17" s="16" t="s">
        <v>50</v>
      </c>
      <c r="I17" s="17"/>
      <c r="J17" s="18">
        <v>45028.32</v>
      </c>
    </row>
    <row r="18" spans="2:10" x14ac:dyDescent="0.25">
      <c r="B18" s="7">
        <v>46037</v>
      </c>
      <c r="C18" s="8">
        <v>98.5</v>
      </c>
      <c r="D18" s="9"/>
      <c r="E18" s="10">
        <v>20.5</v>
      </c>
      <c r="F18" s="33">
        <f t="shared" si="0"/>
        <v>2019.25</v>
      </c>
      <c r="G18" s="19"/>
      <c r="H18" s="16"/>
      <c r="I18" s="17"/>
      <c r="J18" s="18"/>
    </row>
    <row r="19" spans="2:10" x14ac:dyDescent="0.25">
      <c r="B19" s="7">
        <v>46038</v>
      </c>
      <c r="C19" s="8">
        <v>97.5</v>
      </c>
      <c r="D19" s="9"/>
      <c r="E19" s="10">
        <v>20.5</v>
      </c>
      <c r="F19" s="33">
        <f t="shared" si="0"/>
        <v>1998.75</v>
      </c>
      <c r="G19" s="19"/>
      <c r="H19" s="16"/>
      <c r="I19" s="17"/>
      <c r="J19" s="18"/>
    </row>
    <row r="20" spans="2:10" x14ac:dyDescent="0.25">
      <c r="B20" s="7">
        <v>46039</v>
      </c>
      <c r="C20" s="8">
        <v>120.5</v>
      </c>
      <c r="D20" s="9"/>
      <c r="E20" s="10">
        <v>20.5</v>
      </c>
      <c r="F20" s="33">
        <f t="shared" si="0"/>
        <v>2470.25</v>
      </c>
      <c r="G20" s="19"/>
      <c r="H20" s="16"/>
      <c r="I20" s="17"/>
      <c r="J20" s="18"/>
    </row>
    <row r="21" spans="2:10" x14ac:dyDescent="0.25">
      <c r="B21" s="7">
        <v>46040</v>
      </c>
      <c r="C21" s="8">
        <v>67.5</v>
      </c>
      <c r="D21" s="9"/>
      <c r="E21" s="10">
        <v>20.5</v>
      </c>
      <c r="F21" s="33">
        <f t="shared" si="0"/>
        <v>1383.75</v>
      </c>
      <c r="G21" s="19"/>
      <c r="H21" s="16"/>
      <c r="I21" s="17"/>
      <c r="J21" s="18"/>
    </row>
    <row r="22" spans="2:10" x14ac:dyDescent="0.25">
      <c r="B22" s="7">
        <v>46041</v>
      </c>
      <c r="C22" s="8">
        <v>83</v>
      </c>
      <c r="D22" s="9"/>
      <c r="E22" s="10">
        <v>20.5</v>
      </c>
      <c r="F22" s="33">
        <f t="shared" si="0"/>
        <v>1701.5</v>
      </c>
      <c r="G22" s="19"/>
      <c r="H22" s="16"/>
      <c r="I22" s="17"/>
      <c r="J22" s="18"/>
    </row>
    <row r="23" spans="2:10" x14ac:dyDescent="0.25">
      <c r="B23" s="7">
        <v>46042</v>
      </c>
      <c r="C23" s="8">
        <v>100.5</v>
      </c>
      <c r="D23" s="9"/>
      <c r="E23" s="10">
        <v>20.5</v>
      </c>
      <c r="F23" s="33">
        <f t="shared" si="0"/>
        <v>2060.25</v>
      </c>
      <c r="G23" s="19"/>
      <c r="H23" s="16"/>
      <c r="I23" s="17"/>
      <c r="J23" s="18"/>
    </row>
    <row r="24" spans="2:10" x14ac:dyDescent="0.25">
      <c r="B24" s="7">
        <v>46043</v>
      </c>
      <c r="C24" s="8">
        <v>80</v>
      </c>
      <c r="D24" s="9"/>
      <c r="E24" s="10">
        <v>20.5</v>
      </c>
      <c r="F24" s="33">
        <f t="shared" si="0"/>
        <v>1640</v>
      </c>
      <c r="G24" s="19"/>
      <c r="H24" s="16"/>
      <c r="I24" s="17"/>
      <c r="J24" s="18"/>
    </row>
    <row r="25" spans="2:10" x14ac:dyDescent="0.25">
      <c r="B25" s="7">
        <v>46044</v>
      </c>
      <c r="C25" s="8">
        <v>131</v>
      </c>
      <c r="D25" s="9"/>
      <c r="E25" s="10">
        <v>24</v>
      </c>
      <c r="F25" s="33">
        <f t="shared" si="0"/>
        <v>3144</v>
      </c>
      <c r="G25" s="19"/>
      <c r="H25" s="16"/>
      <c r="I25" s="17"/>
      <c r="J25" s="18"/>
    </row>
    <row r="26" spans="2:10" x14ac:dyDescent="0.25">
      <c r="B26" s="7">
        <v>46045</v>
      </c>
      <c r="C26" s="8">
        <v>117.5</v>
      </c>
      <c r="D26" s="9"/>
      <c r="E26" s="10">
        <v>24</v>
      </c>
      <c r="F26" s="33">
        <f t="shared" si="0"/>
        <v>2820</v>
      </c>
      <c r="G26" s="19"/>
      <c r="H26" s="16"/>
      <c r="I26" s="17"/>
      <c r="J26" s="18"/>
    </row>
    <row r="27" spans="2:10" x14ac:dyDescent="0.25">
      <c r="B27" s="7">
        <v>46046</v>
      </c>
      <c r="C27" s="8">
        <v>123</v>
      </c>
      <c r="D27" s="9"/>
      <c r="E27" s="10">
        <v>24</v>
      </c>
      <c r="F27" s="33">
        <f t="shared" si="0"/>
        <v>2952</v>
      </c>
      <c r="G27" s="19"/>
      <c r="H27" s="16"/>
      <c r="I27" s="17"/>
      <c r="J27" s="18"/>
    </row>
    <row r="28" spans="2:10" x14ac:dyDescent="0.25">
      <c r="B28" s="7">
        <v>46047</v>
      </c>
      <c r="C28" s="8">
        <v>109.5</v>
      </c>
      <c r="D28" s="9"/>
      <c r="E28" s="10">
        <v>24</v>
      </c>
      <c r="F28" s="33">
        <f t="shared" si="0"/>
        <v>2628</v>
      </c>
      <c r="G28" s="19"/>
      <c r="H28" s="16"/>
      <c r="I28" s="17"/>
      <c r="J28" s="18"/>
    </row>
    <row r="29" spans="2:10" x14ac:dyDescent="0.25">
      <c r="B29" s="7">
        <v>46048</v>
      </c>
      <c r="C29" s="8">
        <v>103</v>
      </c>
      <c r="D29" s="9"/>
      <c r="E29" s="10">
        <v>24</v>
      </c>
      <c r="F29" s="33">
        <f t="shared" si="0"/>
        <v>2472</v>
      </c>
      <c r="G29" s="19"/>
      <c r="H29" s="16"/>
      <c r="I29" s="17"/>
      <c r="J29" s="18"/>
    </row>
    <row r="30" spans="2:10" x14ac:dyDescent="0.25">
      <c r="B30" s="7">
        <v>46049</v>
      </c>
      <c r="C30" s="8">
        <v>125.5</v>
      </c>
      <c r="D30" s="9"/>
      <c r="E30" s="10">
        <v>24</v>
      </c>
      <c r="F30" s="33">
        <f t="shared" si="0"/>
        <v>3012</v>
      </c>
      <c r="G30" s="19"/>
      <c r="H30" s="16"/>
      <c r="I30" s="17"/>
      <c r="J30" s="18"/>
    </row>
    <row r="31" spans="2:10" x14ac:dyDescent="0.25">
      <c r="B31" s="7">
        <v>46050</v>
      </c>
      <c r="C31" s="8">
        <v>109.5</v>
      </c>
      <c r="D31" s="9"/>
      <c r="E31" s="10">
        <v>24</v>
      </c>
      <c r="F31" s="33">
        <f t="shared" si="0"/>
        <v>2628</v>
      </c>
      <c r="G31" s="19"/>
      <c r="H31" s="16"/>
      <c r="I31" s="17"/>
      <c r="J31" s="18"/>
    </row>
    <row r="32" spans="2:10" x14ac:dyDescent="0.25">
      <c r="B32" s="7">
        <v>46051</v>
      </c>
      <c r="C32" s="8">
        <v>130</v>
      </c>
      <c r="D32" s="9"/>
      <c r="E32" s="10">
        <v>24</v>
      </c>
      <c r="F32" s="33">
        <f t="shared" si="0"/>
        <v>3120</v>
      </c>
      <c r="G32" s="19"/>
      <c r="H32" s="16"/>
      <c r="I32" s="17"/>
      <c r="J32" s="18"/>
    </row>
    <row r="33" spans="2:12" x14ac:dyDescent="0.25">
      <c r="B33" s="7">
        <v>46052</v>
      </c>
      <c r="C33" s="8">
        <v>136.5</v>
      </c>
      <c r="D33" s="9"/>
      <c r="E33" s="10">
        <v>24</v>
      </c>
      <c r="F33" s="33">
        <f t="shared" si="0"/>
        <v>3276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146</v>
      </c>
      <c r="D34" s="48"/>
      <c r="E34" s="10">
        <v>24</v>
      </c>
      <c r="F34" s="49">
        <f t="shared" si="0"/>
        <v>3504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3304.5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69884.522613999987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72052.5</v>
      </c>
      <c r="L36" s="31">
        <f>J36-J4-J5-J6</f>
        <v>71260.643025000012</v>
      </c>
    </row>
    <row r="37" spans="2:12" x14ac:dyDescent="0.25">
      <c r="B37" s="26" t="s">
        <v>14</v>
      </c>
      <c r="C37" s="30">
        <f>C35</f>
        <v>3304.5</v>
      </c>
      <c r="D37" s="9">
        <f>D35/1.03</f>
        <v>0</v>
      </c>
      <c r="E37" s="10"/>
      <c r="F37" s="33">
        <f>SUM(F4:F36)</f>
        <v>72052.5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2167.9773860000132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BD42C-5A44-4405-B2E1-1F31D819411B}">
  <dimension ref="B1:AC43"/>
  <sheetViews>
    <sheetView tabSelected="1" zoomScale="85" zoomScaleNormal="85" workbookViewId="0">
      <selection activeCell="E23" sqref="E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3">
        <f>SUM(N3:N15)</f>
        <v>0</v>
      </c>
    </row>
    <row r="2" spans="2:29" ht="25.5" customHeight="1" thickBot="1" x14ac:dyDescent="0.3">
      <c r="B2" s="63" t="s">
        <v>31</v>
      </c>
      <c r="C2" s="64"/>
      <c r="D2" s="64"/>
      <c r="E2" s="64"/>
      <c r="F2" s="64"/>
      <c r="G2" s="64"/>
      <c r="H2" s="64"/>
      <c r="I2" s="64"/>
      <c r="J2" s="65"/>
      <c r="L2" s="71" t="s">
        <v>34</v>
      </c>
      <c r="M2" s="72"/>
      <c r="N2" s="73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8" t="s">
        <v>34</v>
      </c>
      <c r="M3" s="13"/>
      <c r="N3" s="59">
        <v>50000</v>
      </c>
    </row>
    <row r="4" spans="2:29" x14ac:dyDescent="0.25">
      <c r="B4" s="7">
        <v>46054</v>
      </c>
      <c r="C4" s="8">
        <v>111.5</v>
      </c>
      <c r="D4" s="9"/>
      <c r="E4" s="10">
        <v>24</v>
      </c>
      <c r="F4" s="33">
        <f>E4*C4</f>
        <v>2676</v>
      </c>
      <c r="G4" s="11"/>
      <c r="H4" s="12" t="s">
        <v>6</v>
      </c>
      <c r="I4" s="13">
        <v>0.01</v>
      </c>
      <c r="J4" s="14">
        <f>(F36+F37)*I4</f>
        <v>932.4</v>
      </c>
      <c r="L4" s="57" t="s">
        <v>44</v>
      </c>
      <c r="M4" s="55" t="s">
        <v>37</v>
      </c>
      <c r="N4" s="56">
        <v>-25000</v>
      </c>
    </row>
    <row r="5" spans="2:29" x14ac:dyDescent="0.25">
      <c r="B5" s="7">
        <v>46055</v>
      </c>
      <c r="C5" s="8">
        <v>119.5</v>
      </c>
      <c r="D5" s="9"/>
      <c r="E5" s="10">
        <v>24</v>
      </c>
      <c r="F5" s="33">
        <f t="shared" ref="F5:F34" si="0">E5*C5</f>
        <v>2868</v>
      </c>
      <c r="G5" s="11"/>
      <c r="H5" s="12" t="s">
        <v>7</v>
      </c>
      <c r="I5" s="13">
        <v>1E-3</v>
      </c>
      <c r="J5" s="14">
        <f>(F36+F37-J4-J6)*I5</f>
        <v>92.307600000000008</v>
      </c>
      <c r="L5" s="54" t="s">
        <v>36</v>
      </c>
      <c r="M5" s="55" t="s">
        <v>39</v>
      </c>
      <c r="N5" s="56">
        <v>-25000</v>
      </c>
    </row>
    <row r="6" spans="2:29" x14ac:dyDescent="0.25">
      <c r="B6" s="7">
        <v>46056</v>
      </c>
      <c r="C6" s="8">
        <v>127</v>
      </c>
      <c r="D6" s="9"/>
      <c r="E6" s="10">
        <v>24</v>
      </c>
      <c r="F6" s="33">
        <f t="shared" si="0"/>
        <v>3048</v>
      </c>
      <c r="G6" s="11"/>
      <c r="H6" s="12" t="s">
        <v>8</v>
      </c>
      <c r="I6" s="13"/>
      <c r="J6" s="14"/>
      <c r="L6" s="58">
        <v>45982</v>
      </c>
      <c r="M6" s="13" t="s">
        <v>35</v>
      </c>
      <c r="N6" s="59">
        <v>100000</v>
      </c>
    </row>
    <row r="7" spans="2:29" x14ac:dyDescent="0.25">
      <c r="B7" s="7">
        <v>46057</v>
      </c>
      <c r="C7" s="8">
        <v>142.5</v>
      </c>
      <c r="D7" s="9"/>
      <c r="E7" s="10">
        <v>24</v>
      </c>
      <c r="F7" s="33">
        <f t="shared" si="0"/>
        <v>3420</v>
      </c>
      <c r="G7" s="11"/>
      <c r="H7" s="12" t="s">
        <v>9</v>
      </c>
      <c r="I7" s="13"/>
      <c r="J7" s="14">
        <f>'OCAK 2026'!J39*-1</f>
        <v>-2167.9773860000132</v>
      </c>
      <c r="L7" s="54" t="s">
        <v>38</v>
      </c>
      <c r="M7" s="55" t="s">
        <v>37</v>
      </c>
      <c r="N7" s="56">
        <v>-25000</v>
      </c>
    </row>
    <row r="8" spans="2:29" x14ac:dyDescent="0.25">
      <c r="B8" s="7">
        <v>46058</v>
      </c>
      <c r="C8" s="8">
        <v>96.5</v>
      </c>
      <c r="D8" s="9"/>
      <c r="E8" s="10">
        <v>24</v>
      </c>
      <c r="F8" s="33">
        <f t="shared" si="0"/>
        <v>2316</v>
      </c>
      <c r="G8" s="15"/>
      <c r="H8" s="16"/>
      <c r="I8" s="17"/>
      <c r="J8" s="18"/>
      <c r="L8" s="54" t="s">
        <v>40</v>
      </c>
      <c r="M8" s="54" t="s">
        <v>39</v>
      </c>
      <c r="N8" s="56">
        <v>-25000</v>
      </c>
    </row>
    <row r="9" spans="2:29" x14ac:dyDescent="0.25">
      <c r="B9" s="7">
        <v>46059</v>
      </c>
      <c r="C9" s="8">
        <v>149</v>
      </c>
      <c r="D9" s="9"/>
      <c r="E9" s="10">
        <v>24</v>
      </c>
      <c r="F9" s="33">
        <f t="shared" si="0"/>
        <v>3576</v>
      </c>
      <c r="G9" s="15"/>
      <c r="H9" s="16"/>
      <c r="I9" s="17"/>
      <c r="J9" s="18"/>
      <c r="L9" s="54" t="s">
        <v>42</v>
      </c>
      <c r="M9" s="54" t="s">
        <v>41</v>
      </c>
      <c r="N9" s="56">
        <v>-25000</v>
      </c>
    </row>
    <row r="10" spans="2:29" x14ac:dyDescent="0.25">
      <c r="B10" s="7">
        <v>46060</v>
      </c>
      <c r="C10" s="8">
        <v>148</v>
      </c>
      <c r="D10" s="9"/>
      <c r="E10" s="10">
        <v>24</v>
      </c>
      <c r="F10" s="33">
        <f t="shared" si="0"/>
        <v>3552</v>
      </c>
      <c r="G10" s="15"/>
      <c r="H10" s="16"/>
      <c r="I10" s="17" t="s">
        <v>43</v>
      </c>
      <c r="J10" s="18">
        <v>25000</v>
      </c>
      <c r="L10" s="54" t="s">
        <v>46</v>
      </c>
      <c r="M10" s="54" t="s">
        <v>43</v>
      </c>
      <c r="N10" s="56">
        <v>-25000</v>
      </c>
    </row>
    <row r="11" spans="2:29" x14ac:dyDescent="0.25">
      <c r="B11" s="7">
        <v>46061</v>
      </c>
      <c r="C11" s="8">
        <v>164</v>
      </c>
      <c r="D11" s="9"/>
      <c r="E11" s="10">
        <v>24</v>
      </c>
      <c r="F11" s="33">
        <f t="shared" si="0"/>
        <v>3936</v>
      </c>
      <c r="G11" s="19"/>
      <c r="H11" s="16"/>
      <c r="I11" s="17"/>
      <c r="J11" s="18"/>
      <c r="L11" s="17"/>
      <c r="M11" s="17"/>
      <c r="N11" s="52"/>
    </row>
    <row r="12" spans="2:29" x14ac:dyDescent="0.25">
      <c r="B12" s="7">
        <v>46062</v>
      </c>
      <c r="C12" s="8">
        <v>60</v>
      </c>
      <c r="D12" s="9"/>
      <c r="E12" s="10">
        <v>24</v>
      </c>
      <c r="F12" s="33">
        <f t="shared" si="0"/>
        <v>1440</v>
      </c>
      <c r="G12" s="19"/>
      <c r="H12" s="16"/>
      <c r="I12" s="17"/>
      <c r="J12" s="18"/>
      <c r="L12" s="17"/>
      <c r="M12" s="17"/>
      <c r="N12" s="52"/>
    </row>
    <row r="13" spans="2:29" x14ac:dyDescent="0.25">
      <c r="B13" s="7">
        <v>46063</v>
      </c>
      <c r="C13" s="8">
        <v>163</v>
      </c>
      <c r="D13" s="9"/>
      <c r="E13" s="10">
        <v>24</v>
      </c>
      <c r="F13" s="33">
        <f t="shared" si="0"/>
        <v>3912</v>
      </c>
      <c r="G13" s="19"/>
      <c r="H13" s="16"/>
      <c r="I13" s="17"/>
      <c r="J13" s="18"/>
      <c r="L13" s="17"/>
      <c r="M13" s="17"/>
      <c r="N13" s="52"/>
    </row>
    <row r="14" spans="2:29" x14ac:dyDescent="0.25">
      <c r="B14" s="7">
        <v>46064</v>
      </c>
      <c r="C14" s="8">
        <v>144.5</v>
      </c>
      <c r="D14" s="9"/>
      <c r="E14" s="10">
        <v>24</v>
      </c>
      <c r="F14" s="33">
        <f t="shared" si="0"/>
        <v>3468</v>
      </c>
      <c r="G14" s="19"/>
      <c r="H14" s="16"/>
      <c r="I14" s="17"/>
      <c r="J14" s="18"/>
      <c r="L14" s="17"/>
      <c r="M14" s="17"/>
      <c r="N14" s="52"/>
    </row>
    <row r="15" spans="2:29" x14ac:dyDescent="0.25">
      <c r="B15" s="7">
        <v>46065</v>
      </c>
      <c r="C15" s="8">
        <v>151</v>
      </c>
      <c r="D15" s="9"/>
      <c r="E15" s="10">
        <v>24</v>
      </c>
      <c r="F15" s="33">
        <f t="shared" si="0"/>
        <v>3624</v>
      </c>
      <c r="G15" s="19"/>
      <c r="H15" s="16"/>
      <c r="I15" s="17"/>
      <c r="J15" s="18"/>
      <c r="L15" s="17"/>
      <c r="M15" s="17"/>
      <c r="N15" s="52"/>
    </row>
    <row r="16" spans="2:29" x14ac:dyDescent="0.25">
      <c r="B16" s="7">
        <v>46066</v>
      </c>
      <c r="C16" s="8">
        <v>142.5</v>
      </c>
      <c r="D16" s="9"/>
      <c r="E16" s="10">
        <v>24</v>
      </c>
      <c r="F16" s="33">
        <f t="shared" si="0"/>
        <v>3420</v>
      </c>
      <c r="G16" s="19"/>
      <c r="H16" s="16"/>
      <c r="I16" s="17"/>
      <c r="J16" s="18"/>
    </row>
    <row r="17" spans="2:10" x14ac:dyDescent="0.25">
      <c r="B17" s="7">
        <v>46067</v>
      </c>
      <c r="C17" s="8">
        <v>152.5</v>
      </c>
      <c r="D17" s="9"/>
      <c r="E17" s="10">
        <v>24</v>
      </c>
      <c r="F17" s="33">
        <f t="shared" si="0"/>
        <v>3660</v>
      </c>
      <c r="G17" s="19"/>
      <c r="H17" s="16"/>
      <c r="I17" s="17"/>
      <c r="J17" s="18"/>
    </row>
    <row r="18" spans="2:10" x14ac:dyDescent="0.25">
      <c r="B18" s="7">
        <v>46068</v>
      </c>
      <c r="C18" s="8">
        <v>129.5</v>
      </c>
      <c r="D18" s="9"/>
      <c r="E18" s="10">
        <v>24</v>
      </c>
      <c r="F18" s="33">
        <f t="shared" si="0"/>
        <v>3108</v>
      </c>
      <c r="G18" s="19"/>
      <c r="H18" s="16"/>
      <c r="I18" s="17"/>
      <c r="J18" s="18"/>
    </row>
    <row r="19" spans="2:10" x14ac:dyDescent="0.25">
      <c r="B19" s="7">
        <v>46069</v>
      </c>
      <c r="C19" s="8">
        <v>161.5</v>
      </c>
      <c r="D19" s="9"/>
      <c r="E19" s="10">
        <v>24</v>
      </c>
      <c r="F19" s="33">
        <f t="shared" si="0"/>
        <v>3876</v>
      </c>
      <c r="G19" s="19"/>
      <c r="H19" s="16"/>
      <c r="I19" s="17"/>
      <c r="J19" s="18"/>
    </row>
    <row r="20" spans="2:10" x14ac:dyDescent="0.25">
      <c r="B20" s="7">
        <v>46070</v>
      </c>
      <c r="C20" s="8">
        <v>161</v>
      </c>
      <c r="D20" s="9"/>
      <c r="E20" s="10">
        <v>24</v>
      </c>
      <c r="F20" s="33">
        <f t="shared" si="0"/>
        <v>3864</v>
      </c>
      <c r="G20" s="19"/>
      <c r="H20" s="16"/>
      <c r="I20" s="17"/>
      <c r="J20" s="18"/>
    </row>
    <row r="21" spans="2:10" x14ac:dyDescent="0.25">
      <c r="B21" s="7">
        <v>46071</v>
      </c>
      <c r="C21" s="8">
        <v>146.5</v>
      </c>
      <c r="D21" s="9"/>
      <c r="E21" s="10">
        <v>24</v>
      </c>
      <c r="F21" s="33">
        <f t="shared" si="0"/>
        <v>3516</v>
      </c>
      <c r="G21" s="19"/>
      <c r="H21" s="16"/>
      <c r="I21" s="17"/>
      <c r="J21" s="18"/>
    </row>
    <row r="22" spans="2:10" x14ac:dyDescent="0.25">
      <c r="B22" s="7">
        <v>46072</v>
      </c>
      <c r="C22" s="8">
        <v>133.5</v>
      </c>
      <c r="D22" s="9"/>
      <c r="E22" s="10">
        <v>24</v>
      </c>
      <c r="F22" s="33">
        <f t="shared" si="0"/>
        <v>3204</v>
      </c>
      <c r="G22" s="19"/>
      <c r="H22" s="16"/>
      <c r="I22" s="17"/>
      <c r="J22" s="18"/>
    </row>
    <row r="23" spans="2:10" x14ac:dyDescent="0.25">
      <c r="B23" s="7">
        <v>46073</v>
      </c>
      <c r="C23" s="8">
        <v>118</v>
      </c>
      <c r="D23" s="9"/>
      <c r="E23" s="10">
        <v>24</v>
      </c>
      <c r="F23" s="33">
        <f t="shared" si="0"/>
        <v>2832</v>
      </c>
      <c r="G23" s="19"/>
      <c r="H23" s="16"/>
      <c r="I23" s="17"/>
      <c r="J23" s="18"/>
    </row>
    <row r="24" spans="2:10" x14ac:dyDescent="0.25">
      <c r="B24" s="7">
        <v>46074</v>
      </c>
      <c r="C24" s="8">
        <v>149</v>
      </c>
      <c r="D24" s="9"/>
      <c r="E24" s="10">
        <v>24</v>
      </c>
      <c r="F24" s="33">
        <f t="shared" si="0"/>
        <v>3576</v>
      </c>
      <c r="G24" s="19"/>
      <c r="H24" s="16"/>
      <c r="I24" s="17"/>
      <c r="J24" s="18"/>
    </row>
    <row r="25" spans="2:10" x14ac:dyDescent="0.25">
      <c r="B25" s="7">
        <v>46075</v>
      </c>
      <c r="C25" s="8">
        <v>116</v>
      </c>
      <c r="D25" s="9"/>
      <c r="E25" s="10">
        <v>24</v>
      </c>
      <c r="F25" s="33">
        <f t="shared" si="0"/>
        <v>2784</v>
      </c>
      <c r="G25" s="19"/>
      <c r="H25" s="16"/>
      <c r="I25" s="17"/>
      <c r="J25" s="18"/>
    </row>
    <row r="26" spans="2:10" x14ac:dyDescent="0.25">
      <c r="B26" s="7">
        <v>46076</v>
      </c>
      <c r="C26" s="8">
        <v>163.5</v>
      </c>
      <c r="D26" s="9"/>
      <c r="E26" s="10">
        <v>24</v>
      </c>
      <c r="F26" s="33">
        <f t="shared" si="0"/>
        <v>3924</v>
      </c>
      <c r="G26" s="19"/>
      <c r="H26" s="16"/>
      <c r="I26" s="17"/>
      <c r="J26" s="18"/>
    </row>
    <row r="27" spans="2:10" x14ac:dyDescent="0.25">
      <c r="B27" s="7">
        <v>46077</v>
      </c>
      <c r="C27" s="8">
        <v>145.5</v>
      </c>
      <c r="D27" s="9"/>
      <c r="E27" s="10">
        <v>24</v>
      </c>
      <c r="F27" s="33">
        <f t="shared" si="0"/>
        <v>3492</v>
      </c>
      <c r="G27" s="19"/>
      <c r="H27" s="16"/>
      <c r="I27" s="17"/>
      <c r="J27" s="18"/>
    </row>
    <row r="28" spans="2:10" x14ac:dyDescent="0.25">
      <c r="B28" s="7">
        <v>46078</v>
      </c>
      <c r="C28" s="8">
        <v>156</v>
      </c>
      <c r="D28" s="9"/>
      <c r="E28" s="10">
        <v>24</v>
      </c>
      <c r="F28" s="33">
        <f t="shared" si="0"/>
        <v>3744</v>
      </c>
      <c r="G28" s="19"/>
      <c r="H28" s="16"/>
      <c r="I28" s="17"/>
      <c r="J28" s="18"/>
    </row>
    <row r="29" spans="2:10" x14ac:dyDescent="0.25">
      <c r="B29" s="7">
        <v>46079</v>
      </c>
      <c r="C29" s="8">
        <v>141.5</v>
      </c>
      <c r="D29" s="9"/>
      <c r="E29" s="10">
        <v>24</v>
      </c>
      <c r="F29" s="33">
        <f t="shared" si="0"/>
        <v>3396</v>
      </c>
      <c r="G29" s="19"/>
      <c r="H29" s="16"/>
      <c r="I29" s="17"/>
      <c r="J29" s="18"/>
    </row>
    <row r="30" spans="2:10" x14ac:dyDescent="0.25">
      <c r="B30" s="7">
        <v>46080</v>
      </c>
      <c r="C30" s="8">
        <v>153</v>
      </c>
      <c r="D30" s="9"/>
      <c r="E30" s="10">
        <v>24</v>
      </c>
      <c r="F30" s="33">
        <f t="shared" si="0"/>
        <v>3672</v>
      </c>
      <c r="G30" s="19"/>
      <c r="H30" s="16"/>
      <c r="I30" s="17"/>
      <c r="J30" s="18"/>
    </row>
    <row r="31" spans="2:10" x14ac:dyDescent="0.25">
      <c r="B31" s="7">
        <v>46081</v>
      </c>
      <c r="C31" s="8">
        <v>139</v>
      </c>
      <c r="D31" s="9"/>
      <c r="E31" s="10">
        <v>24</v>
      </c>
      <c r="F31" s="33">
        <f t="shared" si="0"/>
        <v>3336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3885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23856.730213999988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93240</v>
      </c>
      <c r="L36" s="31">
        <f>J36-J4-J5-J6</f>
        <v>92215.292400000006</v>
      </c>
    </row>
    <row r="37" spans="2:12" x14ac:dyDescent="0.25">
      <c r="B37" s="26" t="s">
        <v>14</v>
      </c>
      <c r="C37" s="30">
        <f>C35</f>
        <v>3885</v>
      </c>
      <c r="D37" s="9">
        <f>D35/1.03</f>
        <v>0</v>
      </c>
      <c r="E37" s="10"/>
      <c r="F37" s="33">
        <f>SUM(F4:F36)</f>
        <v>93240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69383.269786000019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1FEFC-6F5F-4841-B343-95049CC29841}">
  <dimension ref="B1:AC43"/>
  <sheetViews>
    <sheetView zoomScale="85" zoomScaleNormal="85" workbookViewId="0">
      <selection activeCell="J8" sqref="J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3">
        <f>SUM(N3:N15)</f>
        <v>0</v>
      </c>
    </row>
    <row r="2" spans="2:29" ht="25.5" customHeight="1" thickBot="1" x14ac:dyDescent="0.3">
      <c r="B2" s="63" t="s">
        <v>31</v>
      </c>
      <c r="C2" s="64"/>
      <c r="D2" s="64"/>
      <c r="E2" s="64"/>
      <c r="F2" s="64"/>
      <c r="G2" s="64"/>
      <c r="H2" s="64"/>
      <c r="I2" s="64"/>
      <c r="J2" s="65"/>
      <c r="L2" s="71" t="s">
        <v>34</v>
      </c>
      <c r="M2" s="72"/>
      <c r="N2" s="73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>
        <v>19.3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46083</v>
      </c>
      <c r="C5" s="8"/>
      <c r="D5" s="9"/>
      <c r="E5" s="10">
        <v>19.3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46084</v>
      </c>
      <c r="C6" s="8"/>
      <c r="D6" s="9"/>
      <c r="E6" s="10">
        <v>19.3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/>
      <c r="D7" s="9"/>
      <c r="E7" s="10">
        <v>19.3</v>
      </c>
      <c r="F7" s="33">
        <f t="shared" si="0"/>
        <v>0</v>
      </c>
      <c r="G7" s="11"/>
      <c r="H7" s="12" t="s">
        <v>9</v>
      </c>
      <c r="I7" s="13"/>
      <c r="J7" s="14">
        <f>'ŞUBAT 2026'!J39*-1</f>
        <v>-69383.269786000019</v>
      </c>
    </row>
    <row r="8" spans="2:29" x14ac:dyDescent="0.25">
      <c r="B8" s="7">
        <v>46086</v>
      </c>
      <c r="C8" s="8"/>
      <c r="D8" s="9"/>
      <c r="E8" s="10">
        <v>19.3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/>
      <c r="D9" s="9"/>
      <c r="E9" s="10">
        <v>19.3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/>
      <c r="D10" s="9"/>
      <c r="E10" s="10">
        <v>19.3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>
        <v>19.3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46090</v>
      </c>
      <c r="C12" s="8"/>
      <c r="D12" s="9"/>
      <c r="E12" s="10">
        <v>19.3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/>
      <c r="D13" s="9"/>
      <c r="E13" s="10">
        <v>19.3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>
        <v>19.3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>
        <v>19.3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>
        <v>19.3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/>
      <c r="D17" s="9"/>
      <c r="E17" s="10">
        <v>19.3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/>
      <c r="D18" s="9"/>
      <c r="E18" s="10">
        <v>19.3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/>
      <c r="D19" s="9"/>
      <c r="E19" s="10">
        <v>19.3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/>
      <c r="D20" s="9"/>
      <c r="E20" s="10">
        <v>19.3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/>
      <c r="D21" s="9"/>
      <c r="E21" s="10">
        <v>19.3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/>
      <c r="D22" s="9"/>
      <c r="E22" s="10">
        <v>19.3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/>
      <c r="D23" s="9"/>
      <c r="E23" s="10">
        <v>19.3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/>
      <c r="D24" s="9"/>
      <c r="E24" s="10">
        <v>19.3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/>
      <c r="D25" s="9"/>
      <c r="E25" s="10">
        <v>19.3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/>
      <c r="D26" s="9"/>
      <c r="E26" s="10">
        <v>19.3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/>
      <c r="D27" s="9"/>
      <c r="E27" s="10">
        <v>19.3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/>
      <c r="D28" s="9"/>
      <c r="E28" s="10">
        <v>19.3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/>
      <c r="D29" s="9"/>
      <c r="E29" s="10">
        <v>19.3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/>
      <c r="D30" s="9"/>
      <c r="E30" s="10">
        <v>19.3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/>
      <c r="D31" s="9"/>
      <c r="E31" s="10">
        <v>19.3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/>
      <c r="D32" s="9"/>
      <c r="E32" s="10">
        <v>19.3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/>
      <c r="D33" s="9"/>
      <c r="E33" s="10">
        <v>19.3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/>
      <c r="D34" s="48"/>
      <c r="E34" s="10">
        <v>19.3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-69383.269786000019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69383.269786000019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8</vt:i4>
      </vt:variant>
    </vt:vector>
  </HeadingPairs>
  <TitlesOfParts>
    <vt:vector size="8" baseType="lpstr"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2026-03-12T12:06:29Z</dcterms:modified>
</cp:coreProperties>
</file>